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oba\Desktop\20 prowiant statki\2_Kalkulacja ceny 1-4\"/>
    </mc:Choice>
  </mc:AlternateContent>
  <xr:revisionPtr revIDLastSave="0" documentId="8_{5A95111B-326D-4B05-8FCA-65773E95FE23}" xr6:coauthVersionLast="36" xr6:coauthVersionMax="36" xr10:uidLastSave="{00000000-0000-0000-0000-000000000000}"/>
  <bookViews>
    <workbookView xWindow="6870" yWindow="3840" windowWidth="18270" windowHeight="11985" xr2:uid="{00000000-000D-0000-FFFF-FFFF00000000}"/>
  </bookViews>
  <sheets>
    <sheet name="Table 1" sheetId="1" r:id="rId1"/>
  </sheets>
  <calcPr calcId="191029"/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7" i="1"/>
  <c r="K118" i="1"/>
  <c r="K119" i="1"/>
  <c r="K120" i="1"/>
  <c r="K121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K116" i="1" s="1"/>
  <c r="J117" i="1"/>
  <c r="J118" i="1"/>
  <c r="J119" i="1"/>
  <c r="J120" i="1"/>
  <c r="J121" i="1"/>
  <c r="J6" i="1"/>
  <c r="K6" i="1" s="1"/>
  <c r="K122" i="1" l="1"/>
  <c r="G121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6" i="1"/>
</calcChain>
</file>

<file path=xl/sharedStrings.xml><?xml version="1.0" encoding="utf-8"?>
<sst xmlns="http://schemas.openxmlformats.org/spreadsheetml/2006/main" count="361" uniqueCount="133">
  <si>
    <r>
      <rPr>
        <b/>
        <sz val="9.5"/>
        <rFont val="Arial"/>
        <family val="2"/>
      </rPr>
      <t>Nazwa i gramatura produktu</t>
    </r>
  </si>
  <si>
    <r>
      <rPr>
        <b/>
        <sz val="9.5"/>
        <rFont val="Arial"/>
        <family val="2"/>
      </rPr>
      <t>Jednostka miary</t>
    </r>
  </si>
  <si>
    <t>Planowane ilości dla jednostki Dar Młodzieży w roku 2025</t>
  </si>
  <si>
    <t>szynka babuni</t>
  </si>
  <si>
    <t>kg</t>
  </si>
  <si>
    <t>baleron</t>
  </si>
  <si>
    <t>polędwica wędzona</t>
  </si>
  <si>
    <t>polędwica sopocka</t>
  </si>
  <si>
    <t>polędwiczanka</t>
  </si>
  <si>
    <t>krakowska sucha</t>
  </si>
  <si>
    <t>myśliwska</t>
  </si>
  <si>
    <t>wędzonka krotoszyńska</t>
  </si>
  <si>
    <t>ogonówka</t>
  </si>
  <si>
    <t>metka łososiowa</t>
  </si>
  <si>
    <t>metka tradycyjna</t>
  </si>
  <si>
    <t>metka tatarska</t>
  </si>
  <si>
    <t>metka cebulowa</t>
  </si>
  <si>
    <t>salceson włoski</t>
  </si>
  <si>
    <t>salceson ozorkowy</t>
  </si>
  <si>
    <t>pasztetowa podwędzana</t>
  </si>
  <si>
    <t>salami</t>
  </si>
  <si>
    <t>salami w przyprawach</t>
  </si>
  <si>
    <t>kiełbaski pyszne</t>
  </si>
  <si>
    <t>kości wędzone ze schabu</t>
  </si>
  <si>
    <t>golonka dębicka</t>
  </si>
  <si>
    <t>kaszanka wyborowa</t>
  </si>
  <si>
    <t>szynka konserwowa</t>
  </si>
  <si>
    <t>lunchmeat - blok 2 rodzaje</t>
  </si>
  <si>
    <t>polędwica konserw, w puszce</t>
  </si>
  <si>
    <t>kurczak faszerowany</t>
  </si>
  <si>
    <t>pasztet dziadunia</t>
  </si>
  <si>
    <t>przysmak szynkowy</t>
  </si>
  <si>
    <t>boczek rolowany pieczony</t>
  </si>
  <si>
    <t>gulasz angielski w puszce 300g</t>
  </si>
  <si>
    <t>szt.</t>
  </si>
  <si>
    <t>schab pieczony staropolski</t>
  </si>
  <si>
    <t>kiełbasa biała surowa</t>
  </si>
  <si>
    <t>krupnioki</t>
  </si>
  <si>
    <t>szynka pieczona staropolska</t>
  </si>
  <si>
    <t>Flaki wołowe krojone</t>
  </si>
  <si>
    <t>pasztet z boczkiem</t>
  </si>
  <si>
    <t>schab z wędzarni</t>
  </si>
  <si>
    <t>udo wędzone z kurczaka</t>
  </si>
  <si>
    <t>baranina</t>
  </si>
  <si>
    <t>Wędliny typu Sokołowska Spiżarnia</t>
  </si>
  <si>
    <t>Wędliny z dziczyzną</t>
  </si>
  <si>
    <t>Wędliny pleśniowe typu SOKOŁÓW Mini Snack</t>
  </si>
  <si>
    <t>Wędliny pleśniowe typu Sokołów Min.Snack Salami</t>
  </si>
  <si>
    <t>Szynka Parmeńska</t>
  </si>
  <si>
    <t>frankfurterki</t>
  </si>
  <si>
    <t>Kaczka faszerowana</t>
  </si>
  <si>
    <t>Rolada drobiowa</t>
  </si>
  <si>
    <t>polędwica miodowa</t>
  </si>
  <si>
    <t>pierś wędzona</t>
  </si>
  <si>
    <t>polędwica drobiowa extra</t>
  </si>
  <si>
    <t>Pasty mięsno-warzywne typu Sokołów</t>
  </si>
  <si>
    <t>Hummus typu Sokołów</t>
  </si>
  <si>
    <t>Przekąski chipsy, kabanosy typu Sokołów</t>
  </si>
  <si>
    <t>Jelita naturalne wieprzowe</t>
  </si>
  <si>
    <t>m</t>
  </si>
  <si>
    <t>Nóżki wieprzowe przednie</t>
  </si>
  <si>
    <t>polędwica wołowa</t>
  </si>
  <si>
    <t>kości wołowe rurkowe</t>
  </si>
  <si>
    <t>zrazowa górna</t>
  </si>
  <si>
    <t>zrazowa wołowa</t>
  </si>
  <si>
    <t>zrazowa dolna</t>
  </si>
  <si>
    <t>rostbef b/k</t>
  </si>
  <si>
    <t>rostbef b/k wołowy</t>
  </si>
  <si>
    <t>ligawa</t>
  </si>
  <si>
    <t>ligawa wołowa</t>
  </si>
  <si>
    <t>szynka b/k b/s</t>
  </si>
  <si>
    <t>łopatka E b/k b/s</t>
  </si>
  <si>
    <t>schab E b/k</t>
  </si>
  <si>
    <t>schab E z/k</t>
  </si>
  <si>
    <t>skrzydło</t>
  </si>
  <si>
    <t>myszka</t>
  </si>
  <si>
    <t>karkówka b/k</t>
  </si>
  <si>
    <t>karkówka z/k</t>
  </si>
  <si>
    <t>poledwiczki wieprzowe</t>
  </si>
  <si>
    <t>golonka wieprzowa przednia</t>
  </si>
  <si>
    <t>żeberka paski bez mostka</t>
  </si>
  <si>
    <t>podgardle wędzone</t>
  </si>
  <si>
    <t>ozory wołowe</t>
  </si>
  <si>
    <t>boczek świeży</t>
  </si>
  <si>
    <t>boczek wędzony b/k nieparzony</t>
  </si>
  <si>
    <t>boczek parzony</t>
  </si>
  <si>
    <t>słonina podwędzana</t>
  </si>
  <si>
    <t>pasztet z kaczki puszka</t>
  </si>
  <si>
    <t>pasztet luksusowy</t>
  </si>
  <si>
    <t>szynka czereśniowa</t>
  </si>
  <si>
    <t>szynka dębowa</t>
  </si>
  <si>
    <t>szynka szefa</t>
  </si>
  <si>
    <t>schab w majeranku</t>
  </si>
  <si>
    <t>schab czereśniowy</t>
  </si>
  <si>
    <t>pierś z indyka wędzona</t>
  </si>
  <si>
    <t>słonina świeża b/s</t>
  </si>
  <si>
    <t>smalec</t>
  </si>
  <si>
    <t>parówki cielęce</t>
  </si>
  <si>
    <t>parówki delikatesowe cienke</t>
  </si>
  <si>
    <t>parówki grube</t>
  </si>
  <si>
    <t>parówkowa wiedeńska</t>
  </si>
  <si>
    <t>parówki z szynki typu</t>
  </si>
  <si>
    <t>parówki z filetu z kurczaka</t>
  </si>
  <si>
    <t>kiełbasa wiankowa</t>
  </si>
  <si>
    <t>kiełbasa wolińska</t>
  </si>
  <si>
    <t>kiełbasa szynkowa wp.</t>
  </si>
  <si>
    <t>kabanosy wp.</t>
  </si>
  <si>
    <t>kiełbasa krakowska parzona</t>
  </si>
  <si>
    <t>kiełbasa typu sokołowska</t>
  </si>
  <si>
    <t>kiełbasa śląska</t>
  </si>
  <si>
    <t>kiełbasa polska</t>
  </si>
  <si>
    <t>kiełbasa wyborcza</t>
  </si>
  <si>
    <t>kiełbasa jałowcowa</t>
  </si>
  <si>
    <t>kiełbasa jarmarcza</t>
  </si>
  <si>
    <t>kiełbasa zwyczajna</t>
  </si>
  <si>
    <t>kiełbasa toruńska</t>
  </si>
  <si>
    <t>kiełbasa wiejska</t>
  </si>
  <si>
    <t>kiełbasa żywiecka</t>
  </si>
  <si>
    <t>szynka wędzona b/k</t>
  </si>
  <si>
    <t>szynka wędzona gotowana</t>
  </si>
  <si>
    <t>szynka gotowana wiejska</t>
  </si>
  <si>
    <t xml:space="preserve">udziec cielęcy b/k </t>
  </si>
  <si>
    <t>głęboko mrożone, pakowana pojedyńczo w opakowaniach przeznaczonych do morożenia żywności</t>
  </si>
  <si>
    <t>UWAGI</t>
  </si>
  <si>
    <t>Lp</t>
  </si>
  <si>
    <r>
      <t>Stawka VAT</t>
    </r>
    <r>
      <rPr>
        <b/>
        <sz val="9.5"/>
        <rFont val="Arial"/>
        <family val="2"/>
        <charset val="238"/>
      </rPr>
      <t xml:space="preserve"> 2025</t>
    </r>
  </si>
  <si>
    <t>Planowane ilości
dla jednostki Horzont II w roku 2025</t>
  </si>
  <si>
    <t>Razem planowane ilości Dar Młodzieży i Horyzont II w roku
2025</t>
  </si>
  <si>
    <t>brutto</t>
  </si>
  <si>
    <r>
      <t>Cena jednostkowa zł netto</t>
    </r>
    <r>
      <rPr>
        <b/>
        <sz val="9.5"/>
        <rFont val="Arial"/>
        <family val="2"/>
        <charset val="238"/>
      </rPr>
      <t xml:space="preserve"> 2025</t>
    </r>
  </si>
  <si>
    <r>
      <t>Cena jenostkowa zł brutto</t>
    </r>
    <r>
      <rPr>
        <b/>
        <sz val="9.5"/>
        <rFont val="Arial"/>
        <family val="2"/>
        <charset val="238"/>
      </rPr>
      <t xml:space="preserve"> 2025</t>
    </r>
  </si>
  <si>
    <t>Wartość brutto 2025</t>
  </si>
  <si>
    <r>
      <rPr>
        <b/>
        <sz val="9.5"/>
        <rFont val="Arial"/>
        <family val="2"/>
      </rPr>
      <t>Formularz Kalkulacja Ceny  Część 3 – Mięso i wedliny Dar Młodzieży</t>
    </r>
    <r>
      <rPr>
        <b/>
        <sz val="9.5"/>
        <rFont val="Arial"/>
        <family val="2"/>
        <charset val="238"/>
      </rPr>
      <t xml:space="preserve"> i Horyzont 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</si>
</sst>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[$-415]General"/>
  </numFmts>
  <fonts count="15">
    <font>
      <sz val="10"/>
      <color rgb="FF000000"/>
      <name val="Times New Roman"/>
      <charset val="204"/>
    </font>
    <font>
      <sz val="11"/>
      <color theme="1"/>
      <name val="Calibri"/>
      <family val="2"/>
      <charset val="238"/>
      <scheme val="minor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sz val="9.5"/>
      <color rgb="FF000000"/>
      <name val="Arial"/>
      <family val="2"/>
    </font>
    <font>
      <sz val="9.5"/>
      <color rgb="FF000000"/>
      <name val="Arial"/>
      <family val="2"/>
    </font>
    <font>
      <sz val="9.5"/>
      <color rgb="FF000000"/>
      <name val="Calibri"/>
      <family val="2"/>
    </font>
    <font>
      <b/>
      <sz val="9.5"/>
      <name val="Arial"/>
      <family val="2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color rgb="FF000000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.5"/>
      <color rgb="FF000000"/>
      <name val="Carlito"/>
      <family val="2"/>
    </font>
    <font>
      <b/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9D08E"/>
      </patternFill>
    </fill>
    <fill>
      <patternFill patternType="solid">
        <fgColor rgb="FFBCD6ED"/>
      </patternFill>
    </fill>
    <fill>
      <patternFill patternType="solid">
        <fgColor rgb="FFF8CAAC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8" fillId="0" borderId="0" applyBorder="0" applyProtection="0"/>
    <xf numFmtId="0" fontId="9" fillId="0" borderId="0"/>
    <xf numFmtId="9" fontId="1" fillId="0" borderId="0" applyFont="0" applyFill="0" applyBorder="0" applyAlignment="0" applyProtection="0"/>
    <xf numFmtId="9" fontId="9" fillId="0" borderId="0"/>
  </cellStyleXfs>
  <cellXfs count="36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2" fillId="0" borderId="7" xfId="0" applyFont="1" applyFill="1" applyBorder="1" applyAlignment="1">
      <alignment horizontal="left" vertical="center" wrapText="1" indent="8"/>
    </xf>
    <xf numFmtId="0" fontId="2" fillId="0" borderId="7" xfId="0" applyFont="1" applyFill="1" applyBorder="1" applyAlignment="1">
      <alignment horizontal="left" textRotation="90" wrapText="1"/>
    </xf>
    <xf numFmtId="0" fontId="7" fillId="2" borderId="7" xfId="0" applyFont="1" applyFill="1" applyBorder="1" applyAlignment="1">
      <alignment horizontal="center" vertical="center" textRotation="90" wrapText="1"/>
    </xf>
    <xf numFmtId="1" fontId="11" fillId="0" borderId="6" xfId="0" applyNumberFormat="1" applyFont="1" applyFill="1" applyBorder="1" applyAlignment="1">
      <alignment horizontal="center" vertical="top" shrinkToFit="1"/>
    </xf>
    <xf numFmtId="0" fontId="12" fillId="0" borderId="6" xfId="0" applyFont="1" applyFill="1" applyBorder="1" applyAlignment="1">
      <alignment horizontal="left" vertical="top" wrapText="1"/>
    </xf>
    <xf numFmtId="1" fontId="5" fillId="2" borderId="6" xfId="0" applyNumberFormat="1" applyFont="1" applyFill="1" applyBorder="1" applyAlignment="1">
      <alignment horizontal="center" vertical="top" shrinkToFit="1"/>
    </xf>
    <xf numFmtId="1" fontId="5" fillId="3" borderId="6" xfId="0" applyNumberFormat="1" applyFont="1" applyFill="1" applyBorder="1" applyAlignment="1">
      <alignment horizontal="center" vertical="top" shrinkToFit="1"/>
    </xf>
    <xf numFmtId="1" fontId="5" fillId="4" borderId="6" xfId="0" applyNumberFormat="1" applyFont="1" applyFill="1" applyBorder="1" applyAlignment="1">
      <alignment horizontal="center" vertical="top" shrinkToFit="1"/>
    </xf>
    <xf numFmtId="1" fontId="6" fillId="3" borderId="6" xfId="0" applyNumberFormat="1" applyFont="1" applyFill="1" applyBorder="1" applyAlignment="1">
      <alignment horizontal="center" vertical="top" shrinkToFit="1"/>
    </xf>
    <xf numFmtId="1" fontId="13" fillId="3" borderId="6" xfId="0" applyNumberFormat="1" applyFont="1" applyFill="1" applyBorder="1" applyAlignment="1">
      <alignment horizontal="center" vertical="top" shrinkToFit="1"/>
    </xf>
    <xf numFmtId="0" fontId="0" fillId="0" borderId="6" xfId="0" applyFill="1" applyBorder="1" applyAlignment="1">
      <alignment horizontal="left" vertical="top"/>
    </xf>
    <xf numFmtId="0" fontId="7" fillId="0" borderId="7" xfId="0" applyFont="1" applyFill="1" applyBorder="1" applyAlignment="1">
      <alignment horizontal="center" textRotation="90" wrapText="1"/>
    </xf>
    <xf numFmtId="44" fontId="3" fillId="0" borderId="6" xfId="0" applyNumberFormat="1" applyFont="1" applyFill="1" applyBorder="1" applyAlignment="1">
      <alignment horizontal="center" vertical="top" wrapText="1"/>
    </xf>
    <xf numFmtId="44" fontId="14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" fontId="4" fillId="5" borderId="6" xfId="0" applyNumberFormat="1" applyFont="1" applyFill="1" applyBorder="1" applyAlignment="1">
      <alignment horizontal="center" vertical="top" shrinkToFit="1"/>
    </xf>
    <xf numFmtId="8" fontId="0" fillId="0" borderId="0" xfId="0" applyNumberFormat="1" applyFill="1" applyBorder="1" applyAlignment="1">
      <alignment horizontal="center" vertical="top"/>
    </xf>
    <xf numFmtId="8" fontId="0" fillId="0" borderId="0" xfId="0" applyNumberFormat="1" applyFill="1" applyBorder="1" applyAlignment="1">
      <alignment horizontal="left" vertical="top"/>
    </xf>
    <xf numFmtId="44" fontId="0" fillId="0" borderId="0" xfId="0" applyNumberFormat="1" applyFill="1" applyBorder="1" applyAlignment="1">
      <alignment horizontal="left" vertical="top"/>
    </xf>
    <xf numFmtId="9" fontId="3" fillId="0" borderId="6" xfId="0" applyNumberFormat="1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center" textRotation="90" wrapText="1"/>
    </xf>
    <xf numFmtId="0" fontId="7" fillId="4" borderId="7" xfId="0" applyFont="1" applyFill="1" applyBorder="1" applyAlignment="1">
      <alignment horizontal="left" textRotation="90" wrapText="1"/>
    </xf>
    <xf numFmtId="44" fontId="14" fillId="0" borderId="8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right" vertical="center" wrapText="1"/>
    </xf>
    <xf numFmtId="0" fontId="14" fillId="0" borderId="8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top" wrapText="1" indent="12"/>
    </xf>
    <xf numFmtId="0" fontId="2" fillId="0" borderId="2" xfId="0" applyFont="1" applyFill="1" applyBorder="1" applyAlignment="1">
      <alignment horizontal="left" vertical="top" wrapText="1" indent="12"/>
    </xf>
    <xf numFmtId="0" fontId="2" fillId="0" borderId="3" xfId="0" applyFont="1" applyFill="1" applyBorder="1" applyAlignment="1">
      <alignment horizontal="left" vertical="top" wrapText="1" indent="12"/>
    </xf>
    <xf numFmtId="0" fontId="10" fillId="0" borderId="4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wrapText="1"/>
    </xf>
  </cellXfs>
  <cellStyles count="6">
    <cellStyle name="Excel Built-in Normal" xfId="2" xr:uid="{48704197-D78B-4994-AC0E-5AE020911DA1}"/>
    <cellStyle name="Normalny" xfId="0" builtinId="0"/>
    <cellStyle name="Normalny 2" xfId="3" xr:uid="{EAF0700F-063D-4FC0-AFF6-B2E275B20CE5}"/>
    <cellStyle name="Normalny 3" xfId="1" xr:uid="{504122C2-13CB-4554-94C6-D7DD8724508D}"/>
    <cellStyle name="Procentowy 2" xfId="5" xr:uid="{D7F40DFB-A506-4E71-A645-150601CC5727}"/>
    <cellStyle name="Procentowy 3" xfId="4" xr:uid="{8F67E10E-A7B7-4AD7-80DD-6379E87046A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4"/>
  <sheetViews>
    <sheetView tabSelected="1" zoomScale="80" zoomScaleNormal="80" workbookViewId="0">
      <selection activeCell="U9" sqref="U9"/>
    </sheetView>
  </sheetViews>
  <sheetFormatPr defaultRowHeight="12.75"/>
  <cols>
    <col min="1" max="1" width="6.1640625" customWidth="1"/>
    <col min="2" max="2" width="61.33203125" customWidth="1"/>
    <col min="3" max="3" width="40.83203125" customWidth="1"/>
    <col min="4" max="4" width="3.5" bestFit="1" customWidth="1"/>
    <col min="5" max="5" width="14.5" customWidth="1"/>
    <col min="6" max="6" width="10.83203125" customWidth="1"/>
    <col min="7" max="7" width="13.1640625" customWidth="1"/>
    <col min="8" max="8" width="15.83203125" style="1" customWidth="1"/>
    <col min="9" max="9" width="9" style="1" customWidth="1"/>
    <col min="10" max="10" width="14.5" style="1" customWidth="1"/>
    <col min="11" max="11" width="16.5" style="1" customWidth="1"/>
    <col min="13" max="13" width="10.6640625" bestFit="1" customWidth="1"/>
  </cols>
  <sheetData>
    <row r="1" spans="1:13" ht="13.5" customHeight="1">
      <c r="A1" s="27"/>
      <c r="B1" s="28"/>
      <c r="C1" s="28"/>
      <c r="D1" s="28"/>
      <c r="E1" s="28"/>
      <c r="F1" s="29"/>
      <c r="G1" s="29"/>
      <c r="H1" s="29"/>
      <c r="I1" s="29"/>
      <c r="J1" s="29"/>
    </row>
    <row r="2" spans="1:13" ht="29.65" customHeight="1">
      <c r="A2" s="30" t="s">
        <v>132</v>
      </c>
      <c r="B2" s="31"/>
      <c r="C2" s="31"/>
      <c r="D2" s="31"/>
      <c r="E2" s="32"/>
      <c r="F2" s="33"/>
      <c r="G2" s="34"/>
      <c r="H2" s="34"/>
      <c r="I2" s="34"/>
      <c r="J2" s="34"/>
    </row>
    <row r="3" spans="1:13" ht="13.15" customHeight="1">
      <c r="A3" s="27"/>
      <c r="B3" s="28"/>
      <c r="C3" s="28"/>
      <c r="D3" s="28"/>
      <c r="E3" s="28"/>
      <c r="F3" s="35"/>
      <c r="G3" s="35"/>
      <c r="H3" s="35"/>
      <c r="I3" s="35"/>
      <c r="J3" s="35"/>
    </row>
    <row r="4" spans="1:13" ht="96.75" customHeight="1">
      <c r="A4" s="16" t="s">
        <v>124</v>
      </c>
      <c r="B4" s="2" t="s">
        <v>0</v>
      </c>
      <c r="C4" s="2" t="s">
        <v>123</v>
      </c>
      <c r="D4" s="3" t="s">
        <v>1</v>
      </c>
      <c r="E4" s="4" t="s">
        <v>2</v>
      </c>
      <c r="F4" s="22" t="s">
        <v>126</v>
      </c>
      <c r="G4" s="23" t="s">
        <v>127</v>
      </c>
      <c r="H4" s="13" t="s">
        <v>129</v>
      </c>
      <c r="I4" s="13" t="s">
        <v>125</v>
      </c>
      <c r="J4" s="13" t="s">
        <v>130</v>
      </c>
      <c r="K4" s="13" t="s">
        <v>131</v>
      </c>
    </row>
    <row r="5" spans="1:13" ht="13.5" customHeight="1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</row>
    <row r="6" spans="1:13" ht="24" customHeight="1">
      <c r="A6" s="5">
        <v>1</v>
      </c>
      <c r="B6" s="6" t="s">
        <v>121</v>
      </c>
      <c r="C6" s="6" t="s">
        <v>122</v>
      </c>
      <c r="D6" s="6" t="s">
        <v>4</v>
      </c>
      <c r="E6" s="7">
        <v>140</v>
      </c>
      <c r="F6" s="8">
        <v>60</v>
      </c>
      <c r="G6" s="9">
        <f>E6+F6</f>
        <v>200</v>
      </c>
      <c r="H6" s="14"/>
      <c r="I6" s="21"/>
      <c r="J6" s="14">
        <f>H6*(1+I6)</f>
        <v>0</v>
      </c>
      <c r="K6" s="14">
        <f>J6*G6</f>
        <v>0</v>
      </c>
      <c r="L6" s="20"/>
      <c r="M6" s="19"/>
    </row>
    <row r="7" spans="1:13" ht="24" customHeight="1">
      <c r="A7" s="5">
        <v>2</v>
      </c>
      <c r="B7" s="6" t="s">
        <v>61</v>
      </c>
      <c r="C7" s="6" t="s">
        <v>122</v>
      </c>
      <c r="D7" s="6" t="s">
        <v>4</v>
      </c>
      <c r="E7" s="7">
        <v>185</v>
      </c>
      <c r="F7" s="8">
        <v>0</v>
      </c>
      <c r="G7" s="9">
        <f t="shared" ref="G7:G69" si="0">E7+F7</f>
        <v>185</v>
      </c>
      <c r="H7" s="14"/>
      <c r="I7" s="21"/>
      <c r="J7" s="14">
        <f t="shared" ref="J7:J70" si="1">H7*(1+I7)</f>
        <v>0</v>
      </c>
      <c r="K7" s="14">
        <f t="shared" ref="K7:K70" si="2">J7*G7</f>
        <v>0</v>
      </c>
      <c r="L7" s="20"/>
      <c r="M7" s="19"/>
    </row>
    <row r="8" spans="1:13" ht="24" customHeight="1">
      <c r="A8" s="5">
        <v>4</v>
      </c>
      <c r="B8" s="6" t="s">
        <v>62</v>
      </c>
      <c r="C8" s="6" t="s">
        <v>122</v>
      </c>
      <c r="D8" s="6" t="s">
        <v>4</v>
      </c>
      <c r="E8" s="7">
        <v>110</v>
      </c>
      <c r="F8" s="8">
        <v>40</v>
      </c>
      <c r="G8" s="9">
        <f t="shared" si="0"/>
        <v>150</v>
      </c>
      <c r="H8" s="14"/>
      <c r="I8" s="21"/>
      <c r="J8" s="14">
        <f t="shared" si="1"/>
        <v>0</v>
      </c>
      <c r="K8" s="14">
        <f t="shared" si="2"/>
        <v>0</v>
      </c>
      <c r="L8" s="20"/>
      <c r="M8" s="19"/>
    </row>
    <row r="9" spans="1:13" ht="24" customHeight="1">
      <c r="A9" s="5">
        <v>5</v>
      </c>
      <c r="B9" s="6" t="s">
        <v>63</v>
      </c>
      <c r="C9" s="6" t="s">
        <v>122</v>
      </c>
      <c r="D9" s="6" t="s">
        <v>4</v>
      </c>
      <c r="E9" s="7">
        <v>387</v>
      </c>
      <c r="F9" s="8">
        <v>80</v>
      </c>
      <c r="G9" s="9">
        <f t="shared" si="0"/>
        <v>467</v>
      </c>
      <c r="H9" s="14"/>
      <c r="I9" s="21"/>
      <c r="J9" s="14">
        <f t="shared" si="1"/>
        <v>0</v>
      </c>
      <c r="K9" s="14">
        <f t="shared" si="2"/>
        <v>0</v>
      </c>
      <c r="L9" s="20"/>
      <c r="M9" s="19"/>
    </row>
    <row r="10" spans="1:13" ht="24" customHeight="1">
      <c r="A10" s="5">
        <v>6.5</v>
      </c>
      <c r="B10" s="6" t="s">
        <v>64</v>
      </c>
      <c r="C10" s="6" t="s">
        <v>122</v>
      </c>
      <c r="D10" s="6" t="s">
        <v>4</v>
      </c>
      <c r="E10" s="7">
        <v>0</v>
      </c>
      <c r="F10" s="8">
        <v>60</v>
      </c>
      <c r="G10" s="9">
        <f t="shared" si="0"/>
        <v>60</v>
      </c>
      <c r="H10" s="14"/>
      <c r="I10" s="21"/>
      <c r="J10" s="14">
        <f t="shared" si="1"/>
        <v>0</v>
      </c>
      <c r="K10" s="14">
        <f t="shared" si="2"/>
        <v>0</v>
      </c>
      <c r="L10" s="20"/>
      <c r="M10" s="19"/>
    </row>
    <row r="11" spans="1:13" ht="24" customHeight="1">
      <c r="A11" s="5">
        <v>7.9</v>
      </c>
      <c r="B11" s="6" t="s">
        <v>65</v>
      </c>
      <c r="C11" s="6" t="s">
        <v>122</v>
      </c>
      <c r="D11" s="6" t="s">
        <v>4</v>
      </c>
      <c r="E11" s="7">
        <v>0</v>
      </c>
      <c r="F11" s="8">
        <v>60</v>
      </c>
      <c r="G11" s="9">
        <f t="shared" si="0"/>
        <v>60</v>
      </c>
      <c r="H11" s="14"/>
      <c r="I11" s="21"/>
      <c r="J11" s="14">
        <f t="shared" si="1"/>
        <v>0</v>
      </c>
      <c r="K11" s="14">
        <f t="shared" si="2"/>
        <v>0</v>
      </c>
      <c r="L11" s="20"/>
      <c r="M11" s="19"/>
    </row>
    <row r="12" spans="1:13" ht="24" customHeight="1">
      <c r="A12" s="5">
        <v>9.3000000000000007</v>
      </c>
      <c r="B12" s="6" t="s">
        <v>66</v>
      </c>
      <c r="C12" s="6" t="s">
        <v>122</v>
      </c>
      <c r="D12" s="6" t="s">
        <v>4</v>
      </c>
      <c r="E12" s="7">
        <v>190</v>
      </c>
      <c r="F12" s="8">
        <v>140</v>
      </c>
      <c r="G12" s="9">
        <f t="shared" si="0"/>
        <v>330</v>
      </c>
      <c r="H12" s="14"/>
      <c r="I12" s="21"/>
      <c r="J12" s="14">
        <f t="shared" si="1"/>
        <v>0</v>
      </c>
      <c r="K12" s="14">
        <f t="shared" si="2"/>
        <v>0</v>
      </c>
      <c r="L12" s="20"/>
      <c r="M12" s="19"/>
    </row>
    <row r="13" spans="1:13" ht="24" customHeight="1">
      <c r="A13" s="5">
        <v>10.7</v>
      </c>
      <c r="B13" s="6" t="s">
        <v>67</v>
      </c>
      <c r="C13" s="6" t="s">
        <v>122</v>
      </c>
      <c r="D13" s="6" t="s">
        <v>4</v>
      </c>
      <c r="E13" s="7">
        <v>80</v>
      </c>
      <c r="F13" s="8">
        <v>120</v>
      </c>
      <c r="G13" s="9">
        <f t="shared" si="0"/>
        <v>200</v>
      </c>
      <c r="H13" s="14"/>
      <c r="I13" s="21"/>
      <c r="J13" s="14">
        <f t="shared" si="1"/>
        <v>0</v>
      </c>
      <c r="K13" s="14">
        <f t="shared" si="2"/>
        <v>0</v>
      </c>
      <c r="L13" s="20"/>
      <c r="M13" s="19"/>
    </row>
    <row r="14" spans="1:13" ht="24" customHeight="1">
      <c r="A14" s="5">
        <v>12.1</v>
      </c>
      <c r="B14" s="6" t="s">
        <v>68</v>
      </c>
      <c r="C14" s="6" t="s">
        <v>122</v>
      </c>
      <c r="D14" s="6" t="s">
        <v>4</v>
      </c>
      <c r="E14" s="7">
        <v>0</v>
      </c>
      <c r="F14" s="8">
        <v>30</v>
      </c>
      <c r="G14" s="9">
        <f t="shared" si="0"/>
        <v>30</v>
      </c>
      <c r="H14" s="14"/>
      <c r="I14" s="21"/>
      <c r="J14" s="14">
        <f t="shared" si="1"/>
        <v>0</v>
      </c>
      <c r="K14" s="14">
        <f t="shared" si="2"/>
        <v>0</v>
      </c>
      <c r="L14" s="20"/>
      <c r="M14" s="19"/>
    </row>
    <row r="15" spans="1:13" ht="24" customHeight="1">
      <c r="A15" s="5">
        <v>13.5</v>
      </c>
      <c r="B15" s="6" t="s">
        <v>69</v>
      </c>
      <c r="C15" s="6" t="s">
        <v>122</v>
      </c>
      <c r="D15" s="6" t="s">
        <v>4</v>
      </c>
      <c r="E15" s="7">
        <v>0</v>
      </c>
      <c r="F15" s="8">
        <v>20</v>
      </c>
      <c r="G15" s="9">
        <f t="shared" si="0"/>
        <v>20</v>
      </c>
      <c r="H15" s="14"/>
      <c r="I15" s="21"/>
      <c r="J15" s="14">
        <f t="shared" si="1"/>
        <v>0</v>
      </c>
      <c r="K15" s="14">
        <f t="shared" si="2"/>
        <v>0</v>
      </c>
      <c r="L15" s="20"/>
      <c r="M15" s="19"/>
    </row>
    <row r="16" spans="1:13" ht="24" customHeight="1">
      <c r="A16" s="5">
        <v>14.9</v>
      </c>
      <c r="B16" s="6" t="s">
        <v>70</v>
      </c>
      <c r="C16" s="6" t="s">
        <v>122</v>
      </c>
      <c r="D16" s="6" t="s">
        <v>4</v>
      </c>
      <c r="E16" s="7">
        <v>240</v>
      </c>
      <c r="F16" s="10">
        <v>65</v>
      </c>
      <c r="G16" s="9">
        <f t="shared" si="0"/>
        <v>305</v>
      </c>
      <c r="H16" s="14"/>
      <c r="I16" s="21"/>
      <c r="J16" s="14">
        <f t="shared" si="1"/>
        <v>0</v>
      </c>
      <c r="K16" s="14">
        <f t="shared" si="2"/>
        <v>0</v>
      </c>
      <c r="L16" s="20"/>
      <c r="M16" s="19"/>
    </row>
    <row r="17" spans="1:13" ht="24" customHeight="1">
      <c r="A17" s="5">
        <v>16.3</v>
      </c>
      <c r="B17" s="6" t="s">
        <v>71</v>
      </c>
      <c r="C17" s="6" t="s">
        <v>122</v>
      </c>
      <c r="D17" s="6" t="s">
        <v>4</v>
      </c>
      <c r="E17" s="7">
        <v>710</v>
      </c>
      <c r="F17" s="10">
        <v>90</v>
      </c>
      <c r="G17" s="9">
        <f t="shared" si="0"/>
        <v>800</v>
      </c>
      <c r="H17" s="14"/>
      <c r="I17" s="21"/>
      <c r="J17" s="14">
        <f t="shared" si="1"/>
        <v>0</v>
      </c>
      <c r="K17" s="14">
        <f t="shared" si="2"/>
        <v>0</v>
      </c>
      <c r="L17" s="20"/>
      <c r="M17" s="19"/>
    </row>
    <row r="18" spans="1:13" ht="24" customHeight="1">
      <c r="A18" s="5">
        <v>17.7</v>
      </c>
      <c r="B18" s="6" t="s">
        <v>72</v>
      </c>
      <c r="C18" s="6" t="s">
        <v>122</v>
      </c>
      <c r="D18" s="6" t="s">
        <v>4</v>
      </c>
      <c r="E18" s="7">
        <v>355</v>
      </c>
      <c r="F18" s="10">
        <v>80</v>
      </c>
      <c r="G18" s="9">
        <f t="shared" si="0"/>
        <v>435</v>
      </c>
      <c r="H18" s="14"/>
      <c r="I18" s="21"/>
      <c r="J18" s="14">
        <f t="shared" si="1"/>
        <v>0</v>
      </c>
      <c r="K18" s="14">
        <f t="shared" si="2"/>
        <v>0</v>
      </c>
      <c r="L18" s="20"/>
      <c r="M18" s="19"/>
    </row>
    <row r="19" spans="1:13" ht="24" customHeight="1">
      <c r="A19" s="5">
        <v>19.100000000000001</v>
      </c>
      <c r="B19" s="6" t="s">
        <v>73</v>
      </c>
      <c r="C19" s="6" t="s">
        <v>122</v>
      </c>
      <c r="D19" s="6" t="s">
        <v>4</v>
      </c>
      <c r="E19" s="7">
        <v>80</v>
      </c>
      <c r="F19" s="10">
        <v>30</v>
      </c>
      <c r="G19" s="9">
        <f t="shared" si="0"/>
        <v>110</v>
      </c>
      <c r="H19" s="14"/>
      <c r="I19" s="21"/>
      <c r="J19" s="14">
        <f t="shared" si="1"/>
        <v>0</v>
      </c>
      <c r="K19" s="14">
        <f t="shared" si="2"/>
        <v>0</v>
      </c>
      <c r="L19" s="20"/>
      <c r="M19" s="19"/>
    </row>
    <row r="20" spans="1:13" ht="24" customHeight="1">
      <c r="A20" s="5">
        <v>20.5</v>
      </c>
      <c r="B20" s="6" t="s">
        <v>74</v>
      </c>
      <c r="C20" s="6" t="s">
        <v>122</v>
      </c>
      <c r="D20" s="6" t="s">
        <v>4</v>
      </c>
      <c r="E20" s="7">
        <v>240</v>
      </c>
      <c r="F20" s="10">
        <v>30</v>
      </c>
      <c r="G20" s="9">
        <f t="shared" si="0"/>
        <v>270</v>
      </c>
      <c r="H20" s="14"/>
      <c r="I20" s="21"/>
      <c r="J20" s="14">
        <f t="shared" si="1"/>
        <v>0</v>
      </c>
      <c r="K20" s="14">
        <f t="shared" si="2"/>
        <v>0</v>
      </c>
      <c r="L20" s="20"/>
      <c r="M20" s="19"/>
    </row>
    <row r="21" spans="1:13" ht="24" customHeight="1">
      <c r="A21" s="5">
        <v>21.9</v>
      </c>
      <c r="B21" s="6" t="s">
        <v>75</v>
      </c>
      <c r="C21" s="6" t="s">
        <v>122</v>
      </c>
      <c r="D21" s="6" t="s">
        <v>4</v>
      </c>
      <c r="E21" s="7">
        <v>0</v>
      </c>
      <c r="F21" s="10">
        <v>50</v>
      </c>
      <c r="G21" s="9">
        <f t="shared" si="0"/>
        <v>50</v>
      </c>
      <c r="H21" s="14"/>
      <c r="I21" s="21"/>
      <c r="J21" s="14">
        <f t="shared" si="1"/>
        <v>0</v>
      </c>
      <c r="K21" s="14">
        <f t="shared" si="2"/>
        <v>0</v>
      </c>
      <c r="L21" s="20"/>
      <c r="M21" s="19"/>
    </row>
    <row r="22" spans="1:13" ht="24" customHeight="1">
      <c r="A22" s="5">
        <v>23.3</v>
      </c>
      <c r="B22" s="6" t="s">
        <v>76</v>
      </c>
      <c r="C22" s="6" t="s">
        <v>122</v>
      </c>
      <c r="D22" s="6" t="s">
        <v>4</v>
      </c>
      <c r="E22" s="7">
        <v>770</v>
      </c>
      <c r="F22" s="10">
        <v>100</v>
      </c>
      <c r="G22" s="9">
        <f t="shared" si="0"/>
        <v>870</v>
      </c>
      <c r="H22" s="14"/>
      <c r="I22" s="21"/>
      <c r="J22" s="14">
        <f t="shared" si="1"/>
        <v>0</v>
      </c>
      <c r="K22" s="14">
        <f t="shared" si="2"/>
        <v>0</v>
      </c>
      <c r="L22" s="20"/>
      <c r="M22" s="19"/>
    </row>
    <row r="23" spans="1:13" ht="24" customHeight="1">
      <c r="A23" s="5">
        <v>24.7</v>
      </c>
      <c r="B23" s="6" t="s">
        <v>77</v>
      </c>
      <c r="C23" s="6" t="s">
        <v>122</v>
      </c>
      <c r="D23" s="6" t="s">
        <v>4</v>
      </c>
      <c r="E23" s="7">
        <v>0</v>
      </c>
      <c r="F23" s="10">
        <v>30</v>
      </c>
      <c r="G23" s="9">
        <f t="shared" si="0"/>
        <v>30</v>
      </c>
      <c r="H23" s="14"/>
      <c r="I23" s="21"/>
      <c r="J23" s="14">
        <f t="shared" si="1"/>
        <v>0</v>
      </c>
      <c r="K23" s="14">
        <f t="shared" si="2"/>
        <v>0</v>
      </c>
      <c r="L23" s="20"/>
      <c r="M23" s="19"/>
    </row>
    <row r="24" spans="1:13" ht="24" customHeight="1">
      <c r="A24" s="5">
        <v>26.1</v>
      </c>
      <c r="B24" s="6" t="s">
        <v>78</v>
      </c>
      <c r="C24" s="6" t="s">
        <v>122</v>
      </c>
      <c r="D24" s="6" t="s">
        <v>4</v>
      </c>
      <c r="E24" s="7">
        <v>215</v>
      </c>
      <c r="F24" s="10">
        <v>60</v>
      </c>
      <c r="G24" s="9">
        <f t="shared" si="0"/>
        <v>275</v>
      </c>
      <c r="H24" s="14"/>
      <c r="I24" s="21"/>
      <c r="J24" s="14">
        <f t="shared" si="1"/>
        <v>0</v>
      </c>
      <c r="K24" s="14">
        <f t="shared" si="2"/>
        <v>0</v>
      </c>
      <c r="L24" s="20"/>
      <c r="M24" s="19"/>
    </row>
    <row r="25" spans="1:13" ht="24" customHeight="1">
      <c r="A25" s="5">
        <v>27.5</v>
      </c>
      <c r="B25" s="6" t="s">
        <v>79</v>
      </c>
      <c r="C25" s="6" t="s">
        <v>122</v>
      </c>
      <c r="D25" s="6" t="s">
        <v>4</v>
      </c>
      <c r="E25" s="7">
        <v>100</v>
      </c>
      <c r="F25" s="10">
        <v>0</v>
      </c>
      <c r="G25" s="9">
        <f t="shared" si="0"/>
        <v>100</v>
      </c>
      <c r="H25" s="14"/>
      <c r="I25" s="21"/>
      <c r="J25" s="14">
        <f t="shared" si="1"/>
        <v>0</v>
      </c>
      <c r="K25" s="14">
        <f t="shared" si="2"/>
        <v>0</v>
      </c>
      <c r="L25" s="20"/>
      <c r="M25" s="19"/>
    </row>
    <row r="26" spans="1:13" ht="24" customHeight="1">
      <c r="A26" s="5">
        <v>28.9</v>
      </c>
      <c r="B26" s="6" t="s">
        <v>80</v>
      </c>
      <c r="C26" s="6" t="s">
        <v>122</v>
      </c>
      <c r="D26" s="6" t="s">
        <v>4</v>
      </c>
      <c r="E26" s="7">
        <v>380</v>
      </c>
      <c r="F26" s="10">
        <v>60</v>
      </c>
      <c r="G26" s="9">
        <f t="shared" si="0"/>
        <v>440</v>
      </c>
      <c r="H26" s="14"/>
      <c r="I26" s="21"/>
      <c r="J26" s="14">
        <f t="shared" si="1"/>
        <v>0</v>
      </c>
      <c r="K26" s="14">
        <f t="shared" si="2"/>
        <v>0</v>
      </c>
      <c r="L26" s="20"/>
      <c r="M26" s="19"/>
    </row>
    <row r="27" spans="1:13" ht="24" customHeight="1">
      <c r="A27" s="5">
        <v>30.3</v>
      </c>
      <c r="B27" s="6" t="s">
        <v>81</v>
      </c>
      <c r="C27" s="6" t="s">
        <v>122</v>
      </c>
      <c r="D27" s="6" t="s">
        <v>4</v>
      </c>
      <c r="E27" s="7">
        <v>45</v>
      </c>
      <c r="F27" s="10">
        <v>5</v>
      </c>
      <c r="G27" s="9">
        <f t="shared" si="0"/>
        <v>50</v>
      </c>
      <c r="H27" s="14"/>
      <c r="I27" s="21"/>
      <c r="J27" s="14">
        <f t="shared" si="1"/>
        <v>0</v>
      </c>
      <c r="K27" s="14">
        <f t="shared" si="2"/>
        <v>0</v>
      </c>
      <c r="L27" s="20"/>
      <c r="M27" s="19"/>
    </row>
    <row r="28" spans="1:13" ht="24" customHeight="1">
      <c r="A28" s="5">
        <v>31.7</v>
      </c>
      <c r="B28" s="6" t="s">
        <v>82</v>
      </c>
      <c r="C28" s="6" t="s">
        <v>122</v>
      </c>
      <c r="D28" s="6" t="s">
        <v>4</v>
      </c>
      <c r="E28" s="7">
        <v>30</v>
      </c>
      <c r="F28" s="10">
        <v>5</v>
      </c>
      <c r="G28" s="9">
        <f t="shared" si="0"/>
        <v>35</v>
      </c>
      <c r="H28" s="14"/>
      <c r="I28" s="21"/>
      <c r="J28" s="14">
        <f t="shared" si="1"/>
        <v>0</v>
      </c>
      <c r="K28" s="14">
        <f t="shared" si="2"/>
        <v>0</v>
      </c>
      <c r="L28" s="20"/>
      <c r="M28" s="19"/>
    </row>
    <row r="29" spans="1:13" ht="24" customHeight="1">
      <c r="A29" s="5">
        <v>33.1</v>
      </c>
      <c r="B29" s="6" t="s">
        <v>83</v>
      </c>
      <c r="C29" s="6" t="s">
        <v>122</v>
      </c>
      <c r="D29" s="6" t="s">
        <v>4</v>
      </c>
      <c r="E29" s="7">
        <v>35</v>
      </c>
      <c r="F29" s="10">
        <v>40</v>
      </c>
      <c r="G29" s="9">
        <f t="shared" si="0"/>
        <v>75</v>
      </c>
      <c r="H29" s="14"/>
      <c r="I29" s="21"/>
      <c r="J29" s="14">
        <f t="shared" si="1"/>
        <v>0</v>
      </c>
      <c r="K29" s="14">
        <f t="shared" si="2"/>
        <v>0</v>
      </c>
      <c r="L29" s="20"/>
      <c r="M29" s="19"/>
    </row>
    <row r="30" spans="1:13" ht="24" customHeight="1">
      <c r="A30" s="5">
        <v>34.5</v>
      </c>
      <c r="B30" s="6" t="s">
        <v>84</v>
      </c>
      <c r="C30" s="6" t="s">
        <v>122</v>
      </c>
      <c r="D30" s="6" t="s">
        <v>4</v>
      </c>
      <c r="E30" s="7">
        <v>22</v>
      </c>
      <c r="F30" s="10">
        <v>20</v>
      </c>
      <c r="G30" s="9">
        <f t="shared" si="0"/>
        <v>42</v>
      </c>
      <c r="H30" s="14"/>
      <c r="I30" s="21"/>
      <c r="J30" s="14">
        <f t="shared" si="1"/>
        <v>0</v>
      </c>
      <c r="K30" s="14">
        <f t="shared" si="2"/>
        <v>0</v>
      </c>
      <c r="L30" s="20"/>
      <c r="M30" s="19"/>
    </row>
    <row r="31" spans="1:13" ht="24" customHeight="1">
      <c r="A31" s="5">
        <v>35.9</v>
      </c>
      <c r="B31" s="6" t="s">
        <v>85</v>
      </c>
      <c r="C31" s="6" t="s">
        <v>122</v>
      </c>
      <c r="D31" s="6" t="s">
        <v>4</v>
      </c>
      <c r="E31" s="7">
        <v>118</v>
      </c>
      <c r="F31" s="10">
        <v>20</v>
      </c>
      <c r="G31" s="9">
        <f t="shared" si="0"/>
        <v>138</v>
      </c>
      <c r="H31" s="14"/>
      <c r="I31" s="21"/>
      <c r="J31" s="14">
        <f t="shared" si="1"/>
        <v>0</v>
      </c>
      <c r="K31" s="14">
        <f t="shared" si="2"/>
        <v>0</v>
      </c>
      <c r="L31" s="20"/>
      <c r="M31" s="19"/>
    </row>
    <row r="32" spans="1:13" ht="24" customHeight="1">
      <c r="A32" s="5">
        <v>37.299999999999997</v>
      </c>
      <c r="B32" s="6" t="s">
        <v>86</v>
      </c>
      <c r="C32" s="6" t="s">
        <v>122</v>
      </c>
      <c r="D32" s="6" t="s">
        <v>4</v>
      </c>
      <c r="E32" s="7">
        <v>0</v>
      </c>
      <c r="F32" s="10">
        <v>20</v>
      </c>
      <c r="G32" s="9">
        <f t="shared" si="0"/>
        <v>20</v>
      </c>
      <c r="H32" s="14"/>
      <c r="I32" s="21"/>
      <c r="J32" s="14">
        <f t="shared" si="1"/>
        <v>0</v>
      </c>
      <c r="K32" s="14">
        <f t="shared" si="2"/>
        <v>0</v>
      </c>
      <c r="L32" s="20"/>
      <c r="M32" s="19"/>
    </row>
    <row r="33" spans="1:13" ht="24" customHeight="1">
      <c r="A33" s="5">
        <v>38.700000000000003</v>
      </c>
      <c r="B33" s="6" t="s">
        <v>87</v>
      </c>
      <c r="C33" s="6" t="s">
        <v>122</v>
      </c>
      <c r="D33" s="6" t="s">
        <v>4</v>
      </c>
      <c r="E33" s="7">
        <v>0</v>
      </c>
      <c r="F33" s="10">
        <v>6</v>
      </c>
      <c r="G33" s="9">
        <f t="shared" si="0"/>
        <v>6</v>
      </c>
      <c r="H33" s="14"/>
      <c r="I33" s="21"/>
      <c r="J33" s="14">
        <f t="shared" si="1"/>
        <v>0</v>
      </c>
      <c r="K33" s="14">
        <f t="shared" si="2"/>
        <v>0</v>
      </c>
      <c r="L33" s="20"/>
      <c r="M33" s="19"/>
    </row>
    <row r="34" spans="1:13" ht="24" customHeight="1">
      <c r="A34" s="5">
        <v>40.1</v>
      </c>
      <c r="B34" s="6" t="s">
        <v>88</v>
      </c>
      <c r="C34" s="6" t="s">
        <v>122</v>
      </c>
      <c r="D34" s="6" t="s">
        <v>4</v>
      </c>
      <c r="E34" s="7">
        <v>6</v>
      </c>
      <c r="F34" s="10">
        <v>6</v>
      </c>
      <c r="G34" s="9">
        <f t="shared" si="0"/>
        <v>12</v>
      </c>
      <c r="H34" s="14"/>
      <c r="I34" s="21"/>
      <c r="J34" s="14">
        <f t="shared" si="1"/>
        <v>0</v>
      </c>
      <c r="K34" s="14">
        <f t="shared" si="2"/>
        <v>0</v>
      </c>
      <c r="L34" s="20"/>
      <c r="M34" s="19"/>
    </row>
    <row r="35" spans="1:13" ht="24" customHeight="1">
      <c r="A35" s="5">
        <v>41.5</v>
      </c>
      <c r="B35" s="6" t="s">
        <v>89</v>
      </c>
      <c r="C35" s="6" t="s">
        <v>122</v>
      </c>
      <c r="D35" s="6" t="s">
        <v>4</v>
      </c>
      <c r="E35" s="7">
        <v>55</v>
      </c>
      <c r="F35" s="10">
        <v>20</v>
      </c>
      <c r="G35" s="9">
        <f t="shared" si="0"/>
        <v>75</v>
      </c>
      <c r="H35" s="14"/>
      <c r="I35" s="21"/>
      <c r="J35" s="14">
        <f t="shared" si="1"/>
        <v>0</v>
      </c>
      <c r="K35" s="14">
        <f t="shared" si="2"/>
        <v>0</v>
      </c>
      <c r="L35" s="20"/>
      <c r="M35" s="19"/>
    </row>
    <row r="36" spans="1:13" ht="24" customHeight="1">
      <c r="A36" s="5">
        <v>42.9</v>
      </c>
      <c r="B36" s="6" t="s">
        <v>90</v>
      </c>
      <c r="C36" s="6" t="s">
        <v>122</v>
      </c>
      <c r="D36" s="6" t="s">
        <v>4</v>
      </c>
      <c r="E36" s="7">
        <v>75</v>
      </c>
      <c r="F36" s="10">
        <v>15</v>
      </c>
      <c r="G36" s="9">
        <f t="shared" si="0"/>
        <v>90</v>
      </c>
      <c r="H36" s="14"/>
      <c r="I36" s="21"/>
      <c r="J36" s="14">
        <f t="shared" si="1"/>
        <v>0</v>
      </c>
      <c r="K36" s="14">
        <f t="shared" si="2"/>
        <v>0</v>
      </c>
      <c r="L36" s="20"/>
      <c r="M36" s="19"/>
    </row>
    <row r="37" spans="1:13" ht="24" customHeight="1">
      <c r="A37" s="5">
        <v>44.3</v>
      </c>
      <c r="B37" s="6" t="s">
        <v>91</v>
      </c>
      <c r="C37" s="6" t="s">
        <v>122</v>
      </c>
      <c r="D37" s="6" t="s">
        <v>4</v>
      </c>
      <c r="E37" s="7">
        <v>60</v>
      </c>
      <c r="F37" s="10">
        <v>15</v>
      </c>
      <c r="G37" s="9">
        <f t="shared" si="0"/>
        <v>75</v>
      </c>
      <c r="H37" s="14"/>
      <c r="I37" s="21"/>
      <c r="J37" s="14">
        <f t="shared" si="1"/>
        <v>0</v>
      </c>
      <c r="K37" s="14">
        <f t="shared" si="2"/>
        <v>0</v>
      </c>
      <c r="L37" s="20"/>
      <c r="M37" s="19"/>
    </row>
    <row r="38" spans="1:13" ht="24" customHeight="1">
      <c r="A38" s="5">
        <v>45.7</v>
      </c>
      <c r="B38" s="6" t="s">
        <v>92</v>
      </c>
      <c r="C38" s="6" t="s">
        <v>122</v>
      </c>
      <c r="D38" s="6" t="s">
        <v>4</v>
      </c>
      <c r="E38" s="7">
        <v>40</v>
      </c>
      <c r="F38" s="10">
        <v>15</v>
      </c>
      <c r="G38" s="9">
        <f t="shared" si="0"/>
        <v>55</v>
      </c>
      <c r="H38" s="14"/>
      <c r="I38" s="21"/>
      <c r="J38" s="14">
        <f t="shared" si="1"/>
        <v>0</v>
      </c>
      <c r="K38" s="14">
        <f t="shared" si="2"/>
        <v>0</v>
      </c>
      <c r="L38" s="20"/>
      <c r="M38" s="19"/>
    </row>
    <row r="39" spans="1:13" ht="24" customHeight="1">
      <c r="A39" s="5">
        <v>47.1</v>
      </c>
      <c r="B39" s="6" t="s">
        <v>93</v>
      </c>
      <c r="C39" s="6" t="s">
        <v>122</v>
      </c>
      <c r="D39" s="6" t="s">
        <v>4</v>
      </c>
      <c r="E39" s="7">
        <v>55</v>
      </c>
      <c r="F39" s="10">
        <v>20</v>
      </c>
      <c r="G39" s="9">
        <f t="shared" si="0"/>
        <v>75</v>
      </c>
      <c r="H39" s="14"/>
      <c r="I39" s="21"/>
      <c r="J39" s="14">
        <f t="shared" si="1"/>
        <v>0</v>
      </c>
      <c r="K39" s="14">
        <f t="shared" si="2"/>
        <v>0</v>
      </c>
      <c r="L39" s="20"/>
      <c r="M39" s="19"/>
    </row>
    <row r="40" spans="1:13" ht="24" customHeight="1">
      <c r="A40" s="5">
        <v>48.5</v>
      </c>
      <c r="B40" s="6" t="s">
        <v>94</v>
      </c>
      <c r="C40" s="6" t="s">
        <v>122</v>
      </c>
      <c r="D40" s="6" t="s">
        <v>4</v>
      </c>
      <c r="E40" s="7">
        <v>5</v>
      </c>
      <c r="F40" s="10">
        <v>20</v>
      </c>
      <c r="G40" s="9">
        <f t="shared" si="0"/>
        <v>25</v>
      </c>
      <c r="H40" s="14"/>
      <c r="I40" s="21"/>
      <c r="J40" s="14">
        <f t="shared" si="1"/>
        <v>0</v>
      </c>
      <c r="K40" s="14">
        <f t="shared" si="2"/>
        <v>0</v>
      </c>
      <c r="L40" s="20"/>
      <c r="M40" s="19"/>
    </row>
    <row r="41" spans="1:13" ht="24" customHeight="1">
      <c r="A41" s="5">
        <v>49.9</v>
      </c>
      <c r="B41" s="6" t="s">
        <v>95</v>
      </c>
      <c r="C41" s="6" t="s">
        <v>122</v>
      </c>
      <c r="D41" s="6" t="s">
        <v>4</v>
      </c>
      <c r="E41" s="7">
        <v>22</v>
      </c>
      <c r="F41" s="10">
        <v>0</v>
      </c>
      <c r="G41" s="9">
        <f t="shared" si="0"/>
        <v>22</v>
      </c>
      <c r="H41" s="14"/>
      <c r="I41" s="21"/>
      <c r="J41" s="14">
        <f t="shared" si="1"/>
        <v>0</v>
      </c>
      <c r="K41" s="14">
        <f t="shared" si="2"/>
        <v>0</v>
      </c>
      <c r="L41" s="20"/>
      <c r="M41" s="19"/>
    </row>
    <row r="42" spans="1:13" ht="24" customHeight="1">
      <c r="A42" s="5">
        <v>51.3</v>
      </c>
      <c r="B42" s="6" t="s">
        <v>96</v>
      </c>
      <c r="C42" s="6" t="s">
        <v>122</v>
      </c>
      <c r="D42" s="6" t="s">
        <v>4</v>
      </c>
      <c r="E42" s="7">
        <v>200</v>
      </c>
      <c r="F42" s="10">
        <v>0</v>
      </c>
      <c r="G42" s="9">
        <f t="shared" si="0"/>
        <v>200</v>
      </c>
      <c r="H42" s="14"/>
      <c r="I42" s="21"/>
      <c r="J42" s="14">
        <f t="shared" si="1"/>
        <v>0</v>
      </c>
      <c r="K42" s="14">
        <f t="shared" si="2"/>
        <v>0</v>
      </c>
      <c r="L42" s="20"/>
      <c r="M42" s="19"/>
    </row>
    <row r="43" spans="1:13" ht="24" customHeight="1">
      <c r="A43" s="5">
        <v>52.7</v>
      </c>
      <c r="B43" s="6" t="s">
        <v>97</v>
      </c>
      <c r="C43" s="6" t="s">
        <v>122</v>
      </c>
      <c r="D43" s="6" t="s">
        <v>4</v>
      </c>
      <c r="E43" s="7">
        <v>85</v>
      </c>
      <c r="F43" s="10">
        <v>70</v>
      </c>
      <c r="G43" s="9">
        <f t="shared" si="0"/>
        <v>155</v>
      </c>
      <c r="H43" s="14"/>
      <c r="I43" s="21"/>
      <c r="J43" s="14">
        <f t="shared" si="1"/>
        <v>0</v>
      </c>
      <c r="K43" s="14">
        <f t="shared" si="2"/>
        <v>0</v>
      </c>
      <c r="L43" s="20"/>
      <c r="M43" s="19"/>
    </row>
    <row r="44" spans="1:13" ht="24" customHeight="1">
      <c r="A44" s="5">
        <v>54.1</v>
      </c>
      <c r="B44" s="6" t="s">
        <v>98</v>
      </c>
      <c r="C44" s="6" t="s">
        <v>122</v>
      </c>
      <c r="D44" s="6" t="s">
        <v>4</v>
      </c>
      <c r="E44" s="7">
        <v>130</v>
      </c>
      <c r="F44" s="10">
        <v>60</v>
      </c>
      <c r="G44" s="9">
        <f t="shared" si="0"/>
        <v>190</v>
      </c>
      <c r="H44" s="14"/>
      <c r="I44" s="21"/>
      <c r="J44" s="14">
        <f t="shared" si="1"/>
        <v>0</v>
      </c>
      <c r="K44" s="14">
        <f t="shared" si="2"/>
        <v>0</v>
      </c>
      <c r="L44" s="20"/>
      <c r="M44" s="19"/>
    </row>
    <row r="45" spans="1:13" ht="24" customHeight="1">
      <c r="A45" s="5">
        <v>55.5</v>
      </c>
      <c r="B45" s="6" t="s">
        <v>99</v>
      </c>
      <c r="C45" s="6" t="s">
        <v>122</v>
      </c>
      <c r="D45" s="6" t="s">
        <v>4</v>
      </c>
      <c r="E45" s="7">
        <v>60</v>
      </c>
      <c r="F45" s="10">
        <v>40</v>
      </c>
      <c r="G45" s="9">
        <f t="shared" si="0"/>
        <v>100</v>
      </c>
      <c r="H45" s="14"/>
      <c r="I45" s="21"/>
      <c r="J45" s="14">
        <f t="shared" si="1"/>
        <v>0</v>
      </c>
      <c r="K45" s="14">
        <f t="shared" si="2"/>
        <v>0</v>
      </c>
      <c r="L45" s="20"/>
      <c r="M45" s="19"/>
    </row>
    <row r="46" spans="1:13" ht="24" customHeight="1">
      <c r="A46" s="5">
        <v>56.9</v>
      </c>
      <c r="B46" s="6" t="s">
        <v>100</v>
      </c>
      <c r="C46" s="6" t="s">
        <v>122</v>
      </c>
      <c r="D46" s="6" t="s">
        <v>4</v>
      </c>
      <c r="E46" s="7">
        <v>50</v>
      </c>
      <c r="F46" s="10">
        <v>30</v>
      </c>
      <c r="G46" s="9">
        <f t="shared" si="0"/>
        <v>80</v>
      </c>
      <c r="H46" s="14"/>
      <c r="I46" s="21"/>
      <c r="J46" s="14">
        <f t="shared" si="1"/>
        <v>0</v>
      </c>
      <c r="K46" s="14">
        <f t="shared" si="2"/>
        <v>0</v>
      </c>
      <c r="L46" s="20"/>
      <c r="M46" s="19"/>
    </row>
    <row r="47" spans="1:13" ht="24" customHeight="1">
      <c r="A47" s="5">
        <v>58.3</v>
      </c>
      <c r="B47" s="6" t="s">
        <v>101</v>
      </c>
      <c r="C47" s="6" t="s">
        <v>122</v>
      </c>
      <c r="D47" s="6" t="s">
        <v>4</v>
      </c>
      <c r="E47" s="7">
        <v>260</v>
      </c>
      <c r="F47" s="10">
        <v>30</v>
      </c>
      <c r="G47" s="9">
        <f t="shared" si="0"/>
        <v>290</v>
      </c>
      <c r="H47" s="14"/>
      <c r="I47" s="21"/>
      <c r="J47" s="14">
        <f t="shared" si="1"/>
        <v>0</v>
      </c>
      <c r="K47" s="14">
        <f t="shared" si="2"/>
        <v>0</v>
      </c>
      <c r="L47" s="20"/>
      <c r="M47" s="19"/>
    </row>
    <row r="48" spans="1:13" ht="24" customHeight="1">
      <c r="A48" s="5">
        <v>59.7</v>
      </c>
      <c r="B48" s="6" t="s">
        <v>102</v>
      </c>
      <c r="C48" s="6" t="s">
        <v>122</v>
      </c>
      <c r="D48" s="6" t="s">
        <v>4</v>
      </c>
      <c r="E48" s="7">
        <v>40</v>
      </c>
      <c r="F48" s="10">
        <v>0</v>
      </c>
      <c r="G48" s="9">
        <f t="shared" si="0"/>
        <v>40</v>
      </c>
      <c r="H48" s="14"/>
      <c r="I48" s="21"/>
      <c r="J48" s="14">
        <f t="shared" si="1"/>
        <v>0</v>
      </c>
      <c r="K48" s="14">
        <f t="shared" si="2"/>
        <v>0</v>
      </c>
      <c r="L48" s="20"/>
      <c r="M48" s="19"/>
    </row>
    <row r="49" spans="1:13" ht="24" customHeight="1">
      <c r="A49" s="5">
        <v>61.1</v>
      </c>
      <c r="B49" s="6" t="s">
        <v>103</v>
      </c>
      <c r="C49" s="6" t="s">
        <v>122</v>
      </c>
      <c r="D49" s="6" t="s">
        <v>4</v>
      </c>
      <c r="E49" s="7">
        <v>25</v>
      </c>
      <c r="F49" s="10">
        <v>0</v>
      </c>
      <c r="G49" s="9">
        <f t="shared" si="0"/>
        <v>25</v>
      </c>
      <c r="H49" s="14"/>
      <c r="I49" s="21"/>
      <c r="J49" s="14">
        <f t="shared" si="1"/>
        <v>0</v>
      </c>
      <c r="K49" s="14">
        <f t="shared" si="2"/>
        <v>0</v>
      </c>
      <c r="L49" s="20"/>
      <c r="M49" s="19"/>
    </row>
    <row r="50" spans="1:13" ht="24" customHeight="1">
      <c r="A50" s="5">
        <v>62.5</v>
      </c>
      <c r="B50" s="6" t="s">
        <v>104</v>
      </c>
      <c r="C50" s="6" t="s">
        <v>122</v>
      </c>
      <c r="D50" s="6" t="s">
        <v>4</v>
      </c>
      <c r="E50" s="7">
        <v>0</v>
      </c>
      <c r="F50" s="10">
        <v>40</v>
      </c>
      <c r="G50" s="9">
        <f t="shared" si="0"/>
        <v>40</v>
      </c>
      <c r="H50" s="14"/>
      <c r="I50" s="21"/>
      <c r="J50" s="14">
        <f t="shared" si="1"/>
        <v>0</v>
      </c>
      <c r="K50" s="14">
        <f t="shared" si="2"/>
        <v>0</v>
      </c>
      <c r="L50" s="20"/>
      <c r="M50" s="19"/>
    </row>
    <row r="51" spans="1:13" ht="24" customHeight="1">
      <c r="A51" s="5">
        <v>63.9</v>
      </c>
      <c r="B51" s="6" t="s">
        <v>105</v>
      </c>
      <c r="C51" s="6" t="s">
        <v>122</v>
      </c>
      <c r="D51" s="6" t="s">
        <v>4</v>
      </c>
      <c r="E51" s="7">
        <v>85</v>
      </c>
      <c r="F51" s="10">
        <v>15</v>
      </c>
      <c r="G51" s="9">
        <f t="shared" si="0"/>
        <v>100</v>
      </c>
      <c r="H51" s="14"/>
      <c r="I51" s="21"/>
      <c r="J51" s="14">
        <f t="shared" si="1"/>
        <v>0</v>
      </c>
      <c r="K51" s="14">
        <f t="shared" si="2"/>
        <v>0</v>
      </c>
      <c r="L51" s="20"/>
      <c r="M51" s="19"/>
    </row>
    <row r="52" spans="1:13" ht="24" customHeight="1">
      <c r="A52" s="5">
        <v>65.3</v>
      </c>
      <c r="B52" s="6" t="s">
        <v>106</v>
      </c>
      <c r="C52" s="6" t="s">
        <v>122</v>
      </c>
      <c r="D52" s="6" t="s">
        <v>4</v>
      </c>
      <c r="E52" s="7">
        <v>5</v>
      </c>
      <c r="F52" s="10">
        <v>15</v>
      </c>
      <c r="G52" s="9">
        <f t="shared" si="0"/>
        <v>20</v>
      </c>
      <c r="H52" s="14"/>
      <c r="I52" s="21"/>
      <c r="J52" s="14">
        <f t="shared" si="1"/>
        <v>0</v>
      </c>
      <c r="K52" s="14">
        <f t="shared" si="2"/>
        <v>0</v>
      </c>
      <c r="L52" s="20"/>
      <c r="M52" s="19"/>
    </row>
    <row r="53" spans="1:13" ht="24" customHeight="1">
      <c r="A53" s="5">
        <v>66.7</v>
      </c>
      <c r="B53" s="6" t="s">
        <v>107</v>
      </c>
      <c r="C53" s="6" t="s">
        <v>122</v>
      </c>
      <c r="D53" s="6" t="s">
        <v>4</v>
      </c>
      <c r="E53" s="7">
        <v>49</v>
      </c>
      <c r="F53" s="10">
        <v>30</v>
      </c>
      <c r="G53" s="9">
        <f t="shared" si="0"/>
        <v>79</v>
      </c>
      <c r="H53" s="14"/>
      <c r="I53" s="21"/>
      <c r="J53" s="14">
        <f t="shared" si="1"/>
        <v>0</v>
      </c>
      <c r="K53" s="14">
        <f t="shared" si="2"/>
        <v>0</v>
      </c>
      <c r="L53" s="20"/>
      <c r="M53" s="19"/>
    </row>
    <row r="54" spans="1:13" ht="24" customHeight="1">
      <c r="A54" s="5">
        <v>68.099999999999994</v>
      </c>
      <c r="B54" s="6" t="s">
        <v>108</v>
      </c>
      <c r="C54" s="6" t="s">
        <v>122</v>
      </c>
      <c r="D54" s="6" t="s">
        <v>4</v>
      </c>
      <c r="E54" s="7">
        <v>130</v>
      </c>
      <c r="F54" s="10">
        <v>30</v>
      </c>
      <c r="G54" s="9">
        <f t="shared" si="0"/>
        <v>160</v>
      </c>
      <c r="H54" s="14"/>
      <c r="I54" s="21"/>
      <c r="J54" s="14">
        <f t="shared" si="1"/>
        <v>0</v>
      </c>
      <c r="K54" s="14">
        <f t="shared" si="2"/>
        <v>0</v>
      </c>
      <c r="L54" s="20"/>
      <c r="M54" s="19"/>
    </row>
    <row r="55" spans="1:13" ht="24" customHeight="1">
      <c r="A55" s="5">
        <v>69.5</v>
      </c>
      <c r="B55" s="6" t="s">
        <v>109</v>
      </c>
      <c r="C55" s="6" t="s">
        <v>122</v>
      </c>
      <c r="D55" s="6" t="s">
        <v>4</v>
      </c>
      <c r="E55" s="7">
        <v>45</v>
      </c>
      <c r="F55" s="10">
        <v>50</v>
      </c>
      <c r="G55" s="9">
        <f t="shared" si="0"/>
        <v>95</v>
      </c>
      <c r="H55" s="14"/>
      <c r="I55" s="21"/>
      <c r="J55" s="14">
        <f t="shared" si="1"/>
        <v>0</v>
      </c>
      <c r="K55" s="14">
        <f t="shared" si="2"/>
        <v>0</v>
      </c>
      <c r="L55" s="20"/>
      <c r="M55" s="19"/>
    </row>
    <row r="56" spans="1:13" ht="24" customHeight="1">
      <c r="A56" s="5">
        <v>70.900000000000006</v>
      </c>
      <c r="B56" s="6" t="s">
        <v>110</v>
      </c>
      <c r="C56" s="6" t="s">
        <v>122</v>
      </c>
      <c r="D56" s="6" t="s">
        <v>4</v>
      </c>
      <c r="E56" s="7">
        <v>25</v>
      </c>
      <c r="F56" s="10">
        <v>15</v>
      </c>
      <c r="G56" s="9">
        <f t="shared" si="0"/>
        <v>40</v>
      </c>
      <c r="H56" s="14"/>
      <c r="I56" s="21"/>
      <c r="J56" s="14">
        <f t="shared" si="1"/>
        <v>0</v>
      </c>
      <c r="K56" s="14">
        <f t="shared" si="2"/>
        <v>0</v>
      </c>
      <c r="L56" s="20"/>
      <c r="M56" s="19"/>
    </row>
    <row r="57" spans="1:13" ht="24" customHeight="1">
      <c r="A57" s="5">
        <v>72.3</v>
      </c>
      <c r="B57" s="6" t="s">
        <v>111</v>
      </c>
      <c r="C57" s="6" t="s">
        <v>122</v>
      </c>
      <c r="D57" s="6" t="s">
        <v>4</v>
      </c>
      <c r="E57" s="7">
        <v>15</v>
      </c>
      <c r="F57" s="10">
        <v>25</v>
      </c>
      <c r="G57" s="9">
        <f t="shared" si="0"/>
        <v>40</v>
      </c>
      <c r="H57" s="14"/>
      <c r="I57" s="21"/>
      <c r="J57" s="14">
        <f t="shared" si="1"/>
        <v>0</v>
      </c>
      <c r="K57" s="14">
        <f t="shared" si="2"/>
        <v>0</v>
      </c>
      <c r="L57" s="20"/>
      <c r="M57" s="19"/>
    </row>
    <row r="58" spans="1:13" ht="24" customHeight="1">
      <c r="A58" s="5">
        <v>73.7</v>
      </c>
      <c r="B58" s="6" t="s">
        <v>112</v>
      </c>
      <c r="C58" s="6" t="s">
        <v>122</v>
      </c>
      <c r="D58" s="6" t="s">
        <v>4</v>
      </c>
      <c r="E58" s="7">
        <v>25</v>
      </c>
      <c r="F58" s="10">
        <v>10</v>
      </c>
      <c r="G58" s="9">
        <f t="shared" si="0"/>
        <v>35</v>
      </c>
      <c r="H58" s="14"/>
      <c r="I58" s="21"/>
      <c r="J58" s="14">
        <f t="shared" si="1"/>
        <v>0</v>
      </c>
      <c r="K58" s="14">
        <f t="shared" si="2"/>
        <v>0</v>
      </c>
      <c r="L58" s="20"/>
      <c r="M58" s="19"/>
    </row>
    <row r="59" spans="1:13" ht="24" customHeight="1">
      <c r="A59" s="5">
        <v>75.099999999999994</v>
      </c>
      <c r="B59" s="6" t="s">
        <v>113</v>
      </c>
      <c r="C59" s="6" t="s">
        <v>122</v>
      </c>
      <c r="D59" s="6" t="s">
        <v>4</v>
      </c>
      <c r="E59" s="7">
        <v>0</v>
      </c>
      <c r="F59" s="10">
        <v>10</v>
      </c>
      <c r="G59" s="9">
        <f t="shared" si="0"/>
        <v>10</v>
      </c>
      <c r="H59" s="14"/>
      <c r="I59" s="21"/>
      <c r="J59" s="14">
        <f t="shared" si="1"/>
        <v>0</v>
      </c>
      <c r="K59" s="14">
        <f t="shared" si="2"/>
        <v>0</v>
      </c>
      <c r="L59" s="20"/>
      <c r="M59" s="19"/>
    </row>
    <row r="60" spans="1:13" ht="24" customHeight="1">
      <c r="A60" s="5">
        <v>76.5</v>
      </c>
      <c r="B60" s="6" t="s">
        <v>114</v>
      </c>
      <c r="C60" s="6" t="s">
        <v>122</v>
      </c>
      <c r="D60" s="6" t="s">
        <v>4</v>
      </c>
      <c r="E60" s="7">
        <v>30</v>
      </c>
      <c r="F60" s="10">
        <v>30</v>
      </c>
      <c r="G60" s="9">
        <f t="shared" si="0"/>
        <v>60</v>
      </c>
      <c r="H60" s="14"/>
      <c r="I60" s="21"/>
      <c r="J60" s="14">
        <f t="shared" si="1"/>
        <v>0</v>
      </c>
      <c r="K60" s="14">
        <f t="shared" si="2"/>
        <v>0</v>
      </c>
      <c r="L60" s="20"/>
      <c r="M60" s="19"/>
    </row>
    <row r="61" spans="1:13" ht="24" customHeight="1">
      <c r="A61" s="5">
        <v>77.900000000000006</v>
      </c>
      <c r="B61" s="6" t="s">
        <v>115</v>
      </c>
      <c r="C61" s="6" t="s">
        <v>122</v>
      </c>
      <c r="D61" s="6" t="s">
        <v>4</v>
      </c>
      <c r="E61" s="7">
        <v>15</v>
      </c>
      <c r="F61" s="10">
        <v>80</v>
      </c>
      <c r="G61" s="9">
        <f t="shared" si="0"/>
        <v>95</v>
      </c>
      <c r="H61" s="14"/>
      <c r="I61" s="21"/>
      <c r="J61" s="14">
        <f t="shared" si="1"/>
        <v>0</v>
      </c>
      <c r="K61" s="14">
        <f t="shared" si="2"/>
        <v>0</v>
      </c>
      <c r="L61" s="20"/>
      <c r="M61" s="19"/>
    </row>
    <row r="62" spans="1:13" ht="24" customHeight="1">
      <c r="A62" s="5">
        <v>79.3</v>
      </c>
      <c r="B62" s="6" t="s">
        <v>116</v>
      </c>
      <c r="C62" s="6" t="s">
        <v>122</v>
      </c>
      <c r="D62" s="6" t="s">
        <v>4</v>
      </c>
      <c r="E62" s="7">
        <v>25</v>
      </c>
      <c r="F62" s="10">
        <v>0</v>
      </c>
      <c r="G62" s="9">
        <f t="shared" si="0"/>
        <v>25</v>
      </c>
      <c r="H62" s="14"/>
      <c r="I62" s="21"/>
      <c r="J62" s="14">
        <f t="shared" si="1"/>
        <v>0</v>
      </c>
      <c r="K62" s="14">
        <f t="shared" si="2"/>
        <v>0</v>
      </c>
      <c r="L62" s="20"/>
      <c r="M62" s="19"/>
    </row>
    <row r="63" spans="1:13" ht="24" customHeight="1">
      <c r="A63" s="5">
        <v>80.7</v>
      </c>
      <c r="B63" s="6" t="s">
        <v>117</v>
      </c>
      <c r="C63" s="6" t="s">
        <v>122</v>
      </c>
      <c r="D63" s="6" t="s">
        <v>4</v>
      </c>
      <c r="E63" s="7">
        <v>20</v>
      </c>
      <c r="F63" s="10">
        <v>40</v>
      </c>
      <c r="G63" s="9">
        <f t="shared" si="0"/>
        <v>60</v>
      </c>
      <c r="H63" s="14"/>
      <c r="I63" s="21"/>
      <c r="J63" s="14">
        <f t="shared" si="1"/>
        <v>0</v>
      </c>
      <c r="K63" s="14">
        <f t="shared" si="2"/>
        <v>0</v>
      </c>
      <c r="L63" s="20"/>
      <c r="M63" s="19"/>
    </row>
    <row r="64" spans="1:13" ht="24" customHeight="1">
      <c r="A64" s="5">
        <v>82.1</v>
      </c>
      <c r="B64" s="6" t="s">
        <v>118</v>
      </c>
      <c r="C64" s="6" t="s">
        <v>122</v>
      </c>
      <c r="D64" s="6" t="s">
        <v>4</v>
      </c>
      <c r="E64" s="7">
        <v>35</v>
      </c>
      <c r="F64" s="10">
        <v>20</v>
      </c>
      <c r="G64" s="9">
        <f t="shared" si="0"/>
        <v>55</v>
      </c>
      <c r="H64" s="14"/>
      <c r="I64" s="21"/>
      <c r="J64" s="14">
        <f t="shared" si="1"/>
        <v>0</v>
      </c>
      <c r="K64" s="14">
        <f t="shared" si="2"/>
        <v>0</v>
      </c>
      <c r="L64" s="20"/>
      <c r="M64" s="19"/>
    </row>
    <row r="65" spans="1:13" ht="24" customHeight="1">
      <c r="A65" s="5">
        <v>83.5</v>
      </c>
      <c r="B65" s="6" t="s">
        <v>119</v>
      </c>
      <c r="C65" s="6" t="s">
        <v>122</v>
      </c>
      <c r="D65" s="6" t="s">
        <v>4</v>
      </c>
      <c r="E65" s="7">
        <v>55</v>
      </c>
      <c r="F65" s="10">
        <v>20</v>
      </c>
      <c r="G65" s="9">
        <f t="shared" si="0"/>
        <v>75</v>
      </c>
      <c r="H65" s="14"/>
      <c r="I65" s="21"/>
      <c r="J65" s="14">
        <f t="shared" si="1"/>
        <v>0</v>
      </c>
      <c r="K65" s="14">
        <f t="shared" si="2"/>
        <v>0</v>
      </c>
      <c r="L65" s="20"/>
      <c r="M65" s="19"/>
    </row>
    <row r="66" spans="1:13" ht="24" customHeight="1">
      <c r="A66" s="5">
        <v>84.9</v>
      </c>
      <c r="B66" s="6" t="s">
        <v>120</v>
      </c>
      <c r="C66" s="6" t="s">
        <v>122</v>
      </c>
      <c r="D66" s="6" t="s">
        <v>4</v>
      </c>
      <c r="E66" s="7">
        <v>50</v>
      </c>
      <c r="F66" s="10">
        <v>10</v>
      </c>
      <c r="G66" s="9">
        <f t="shared" si="0"/>
        <v>60</v>
      </c>
      <c r="H66" s="14"/>
      <c r="I66" s="21"/>
      <c r="J66" s="14">
        <f t="shared" si="1"/>
        <v>0</v>
      </c>
      <c r="K66" s="14">
        <f t="shared" si="2"/>
        <v>0</v>
      </c>
      <c r="L66" s="20"/>
      <c r="M66" s="19"/>
    </row>
    <row r="67" spans="1:13" ht="24" customHeight="1">
      <c r="A67" s="5">
        <v>86.3</v>
      </c>
      <c r="B67" s="6" t="s">
        <v>3</v>
      </c>
      <c r="C67" s="6" t="s">
        <v>122</v>
      </c>
      <c r="D67" s="6" t="s">
        <v>4</v>
      </c>
      <c r="E67" s="7">
        <v>50</v>
      </c>
      <c r="F67" s="11">
        <v>10</v>
      </c>
      <c r="G67" s="9">
        <f t="shared" si="0"/>
        <v>60</v>
      </c>
      <c r="H67" s="14"/>
      <c r="I67" s="21"/>
      <c r="J67" s="14">
        <f t="shared" si="1"/>
        <v>0</v>
      </c>
      <c r="K67" s="14">
        <f t="shared" si="2"/>
        <v>0</v>
      </c>
      <c r="L67" s="20"/>
      <c r="M67" s="19"/>
    </row>
    <row r="68" spans="1:13" ht="24" customHeight="1">
      <c r="A68" s="5">
        <v>87.7</v>
      </c>
      <c r="B68" s="6" t="s">
        <v>5</v>
      </c>
      <c r="C68" s="6" t="s">
        <v>122</v>
      </c>
      <c r="D68" s="6" t="s">
        <v>4</v>
      </c>
      <c r="E68" s="7">
        <v>40</v>
      </c>
      <c r="F68" s="11">
        <v>5</v>
      </c>
      <c r="G68" s="9">
        <f t="shared" si="0"/>
        <v>45</v>
      </c>
      <c r="H68" s="14"/>
      <c r="I68" s="21"/>
      <c r="J68" s="14">
        <f t="shared" si="1"/>
        <v>0</v>
      </c>
      <c r="K68" s="14">
        <f t="shared" si="2"/>
        <v>0</v>
      </c>
      <c r="L68" s="20"/>
      <c r="M68" s="19"/>
    </row>
    <row r="69" spans="1:13" ht="24" customHeight="1">
      <c r="A69" s="5">
        <v>89.1</v>
      </c>
      <c r="B69" s="6" t="s">
        <v>6</v>
      </c>
      <c r="C69" s="6" t="s">
        <v>122</v>
      </c>
      <c r="D69" s="6" t="s">
        <v>4</v>
      </c>
      <c r="E69" s="7">
        <v>5</v>
      </c>
      <c r="F69" s="11">
        <v>20</v>
      </c>
      <c r="G69" s="9">
        <f t="shared" si="0"/>
        <v>25</v>
      </c>
      <c r="H69" s="14"/>
      <c r="I69" s="21"/>
      <c r="J69" s="14">
        <f t="shared" si="1"/>
        <v>0</v>
      </c>
      <c r="K69" s="14">
        <f t="shared" si="2"/>
        <v>0</v>
      </c>
      <c r="L69" s="20"/>
      <c r="M69" s="19"/>
    </row>
    <row r="70" spans="1:13" ht="24" customHeight="1">
      <c r="A70" s="5">
        <v>90.5</v>
      </c>
      <c r="B70" s="6" t="s">
        <v>7</v>
      </c>
      <c r="C70" s="6" t="s">
        <v>122</v>
      </c>
      <c r="D70" s="6" t="s">
        <v>4</v>
      </c>
      <c r="E70" s="7">
        <v>60</v>
      </c>
      <c r="F70" s="11">
        <v>25</v>
      </c>
      <c r="G70" s="9">
        <f t="shared" ref="G70:G121" si="3">E70+F70</f>
        <v>85</v>
      </c>
      <c r="H70" s="14"/>
      <c r="I70" s="21"/>
      <c r="J70" s="14">
        <f t="shared" si="1"/>
        <v>0</v>
      </c>
      <c r="K70" s="14">
        <f t="shared" si="2"/>
        <v>0</v>
      </c>
      <c r="L70" s="20"/>
      <c r="M70" s="19"/>
    </row>
    <row r="71" spans="1:13" ht="24" customHeight="1">
      <c r="A71" s="5">
        <v>91.9</v>
      </c>
      <c r="B71" s="6" t="s">
        <v>8</v>
      </c>
      <c r="C71" s="6" t="s">
        <v>122</v>
      </c>
      <c r="D71" s="6" t="s">
        <v>4</v>
      </c>
      <c r="E71" s="7">
        <v>0</v>
      </c>
      <c r="F71" s="11">
        <v>10</v>
      </c>
      <c r="G71" s="9">
        <f t="shared" si="3"/>
        <v>10</v>
      </c>
      <c r="H71" s="14"/>
      <c r="I71" s="21"/>
      <c r="J71" s="14">
        <f t="shared" ref="J71:J121" si="4">H71*(1+I71)</f>
        <v>0</v>
      </c>
      <c r="K71" s="14">
        <f t="shared" ref="K71:K121" si="5">J71*G71</f>
        <v>0</v>
      </c>
      <c r="L71" s="20"/>
      <c r="M71" s="19"/>
    </row>
    <row r="72" spans="1:13" ht="24" customHeight="1">
      <c r="A72" s="5">
        <v>93.3</v>
      </c>
      <c r="B72" s="6" t="s">
        <v>9</v>
      </c>
      <c r="C72" s="6" t="s">
        <v>122</v>
      </c>
      <c r="D72" s="6" t="s">
        <v>4</v>
      </c>
      <c r="E72" s="7">
        <v>48</v>
      </c>
      <c r="F72" s="11">
        <v>30</v>
      </c>
      <c r="G72" s="9">
        <f t="shared" si="3"/>
        <v>78</v>
      </c>
      <c r="H72" s="14"/>
      <c r="I72" s="21"/>
      <c r="J72" s="14">
        <f t="shared" si="4"/>
        <v>0</v>
      </c>
      <c r="K72" s="14">
        <f t="shared" si="5"/>
        <v>0</v>
      </c>
      <c r="L72" s="20"/>
      <c r="M72" s="19"/>
    </row>
    <row r="73" spans="1:13" ht="24" customHeight="1">
      <c r="A73" s="5">
        <v>94.7</v>
      </c>
      <c r="B73" s="6" t="s">
        <v>10</v>
      </c>
      <c r="C73" s="6" t="s">
        <v>122</v>
      </c>
      <c r="D73" s="6" t="s">
        <v>4</v>
      </c>
      <c r="E73" s="7">
        <v>25</v>
      </c>
      <c r="F73" s="11">
        <v>25</v>
      </c>
      <c r="G73" s="9">
        <f t="shared" si="3"/>
        <v>50</v>
      </c>
      <c r="H73" s="14"/>
      <c r="I73" s="21"/>
      <c r="J73" s="14">
        <f t="shared" si="4"/>
        <v>0</v>
      </c>
      <c r="K73" s="14">
        <f t="shared" si="5"/>
        <v>0</v>
      </c>
      <c r="L73" s="20"/>
      <c r="M73" s="19"/>
    </row>
    <row r="74" spans="1:13" ht="24" customHeight="1">
      <c r="A74" s="5">
        <v>96.1</v>
      </c>
      <c r="B74" s="6" t="s">
        <v>11</v>
      </c>
      <c r="C74" s="6" t="s">
        <v>122</v>
      </c>
      <c r="D74" s="6" t="s">
        <v>4</v>
      </c>
      <c r="E74" s="7">
        <v>0</v>
      </c>
      <c r="F74" s="11">
        <v>25</v>
      </c>
      <c r="G74" s="9">
        <f t="shared" si="3"/>
        <v>25</v>
      </c>
      <c r="H74" s="14"/>
      <c r="I74" s="21"/>
      <c r="J74" s="14">
        <f t="shared" si="4"/>
        <v>0</v>
      </c>
      <c r="K74" s="14">
        <f t="shared" si="5"/>
        <v>0</v>
      </c>
      <c r="L74" s="20"/>
      <c r="M74" s="19"/>
    </row>
    <row r="75" spans="1:13" ht="24" customHeight="1">
      <c r="A75" s="5">
        <v>97.5</v>
      </c>
      <c r="B75" s="6" t="s">
        <v>12</v>
      </c>
      <c r="C75" s="6" t="s">
        <v>122</v>
      </c>
      <c r="D75" s="6" t="s">
        <v>4</v>
      </c>
      <c r="E75" s="7">
        <v>10</v>
      </c>
      <c r="F75" s="11">
        <v>10</v>
      </c>
      <c r="G75" s="9">
        <f t="shared" si="3"/>
        <v>20</v>
      </c>
      <c r="H75" s="14"/>
      <c r="I75" s="21"/>
      <c r="J75" s="14">
        <f t="shared" si="4"/>
        <v>0</v>
      </c>
      <c r="K75" s="14">
        <f t="shared" si="5"/>
        <v>0</v>
      </c>
      <c r="L75" s="20"/>
      <c r="M75" s="19"/>
    </row>
    <row r="76" spans="1:13" ht="24" customHeight="1">
      <c r="A76" s="5">
        <v>98.9</v>
      </c>
      <c r="B76" s="6" t="s">
        <v>13</v>
      </c>
      <c r="C76" s="6" t="s">
        <v>122</v>
      </c>
      <c r="D76" s="6" t="s">
        <v>4</v>
      </c>
      <c r="E76" s="7">
        <v>0</v>
      </c>
      <c r="F76" s="11">
        <v>15</v>
      </c>
      <c r="G76" s="9">
        <f t="shared" si="3"/>
        <v>15</v>
      </c>
      <c r="H76" s="14"/>
      <c r="I76" s="21"/>
      <c r="J76" s="14">
        <f t="shared" si="4"/>
        <v>0</v>
      </c>
      <c r="K76" s="14">
        <f t="shared" si="5"/>
        <v>0</v>
      </c>
      <c r="L76" s="20"/>
      <c r="M76" s="19"/>
    </row>
    <row r="77" spans="1:13" ht="36">
      <c r="A77" s="5">
        <v>100.3</v>
      </c>
      <c r="B77" s="6" t="s">
        <v>14</v>
      </c>
      <c r="C77" s="6" t="s">
        <v>122</v>
      </c>
      <c r="D77" s="6" t="s">
        <v>4</v>
      </c>
      <c r="E77" s="7">
        <v>0</v>
      </c>
      <c r="F77" s="11">
        <v>5</v>
      </c>
      <c r="G77" s="9">
        <f t="shared" si="3"/>
        <v>5</v>
      </c>
      <c r="H77" s="14"/>
      <c r="I77" s="21"/>
      <c r="J77" s="14">
        <f t="shared" si="4"/>
        <v>0</v>
      </c>
      <c r="K77" s="14">
        <f t="shared" si="5"/>
        <v>0</v>
      </c>
      <c r="L77" s="20"/>
      <c r="M77" s="19"/>
    </row>
    <row r="78" spans="1:13" ht="36">
      <c r="A78" s="5">
        <v>101.7</v>
      </c>
      <c r="B78" s="6" t="s">
        <v>15</v>
      </c>
      <c r="C78" s="6" t="s">
        <v>122</v>
      </c>
      <c r="D78" s="6" t="s">
        <v>4</v>
      </c>
      <c r="E78" s="7">
        <v>0</v>
      </c>
      <c r="F78" s="11">
        <v>5</v>
      </c>
      <c r="G78" s="9">
        <f t="shared" si="3"/>
        <v>5</v>
      </c>
      <c r="H78" s="14"/>
      <c r="I78" s="21"/>
      <c r="J78" s="14">
        <f t="shared" si="4"/>
        <v>0</v>
      </c>
      <c r="K78" s="14">
        <f t="shared" si="5"/>
        <v>0</v>
      </c>
      <c r="L78" s="20"/>
      <c r="M78" s="19"/>
    </row>
    <row r="79" spans="1:13" ht="36">
      <c r="A79" s="5">
        <v>103.1</v>
      </c>
      <c r="B79" s="6" t="s">
        <v>16</v>
      </c>
      <c r="C79" s="6" t="s">
        <v>122</v>
      </c>
      <c r="D79" s="6" t="s">
        <v>4</v>
      </c>
      <c r="E79" s="7">
        <v>0</v>
      </c>
      <c r="F79" s="11">
        <v>5</v>
      </c>
      <c r="G79" s="9">
        <f t="shared" si="3"/>
        <v>5</v>
      </c>
      <c r="H79" s="14"/>
      <c r="I79" s="21"/>
      <c r="J79" s="14">
        <f t="shared" si="4"/>
        <v>0</v>
      </c>
      <c r="K79" s="14">
        <f t="shared" si="5"/>
        <v>0</v>
      </c>
      <c r="L79" s="20"/>
      <c r="M79" s="19"/>
    </row>
    <row r="80" spans="1:13" ht="36">
      <c r="A80" s="5">
        <v>104.5</v>
      </c>
      <c r="B80" s="6" t="s">
        <v>17</v>
      </c>
      <c r="C80" s="6" t="s">
        <v>122</v>
      </c>
      <c r="D80" s="6" t="s">
        <v>4</v>
      </c>
      <c r="E80" s="7">
        <v>25</v>
      </c>
      <c r="F80" s="11">
        <v>5</v>
      </c>
      <c r="G80" s="9">
        <f t="shared" si="3"/>
        <v>30</v>
      </c>
      <c r="H80" s="14"/>
      <c r="I80" s="21"/>
      <c r="J80" s="14">
        <f t="shared" si="4"/>
        <v>0</v>
      </c>
      <c r="K80" s="14">
        <f t="shared" si="5"/>
        <v>0</v>
      </c>
      <c r="L80" s="20"/>
      <c r="M80" s="19"/>
    </row>
    <row r="81" spans="1:13" ht="36">
      <c r="A81" s="5">
        <v>105.9</v>
      </c>
      <c r="B81" s="6" t="s">
        <v>18</v>
      </c>
      <c r="C81" s="6" t="s">
        <v>122</v>
      </c>
      <c r="D81" s="6" t="s">
        <v>4</v>
      </c>
      <c r="E81" s="7">
        <v>30</v>
      </c>
      <c r="F81" s="11">
        <v>15</v>
      </c>
      <c r="G81" s="9">
        <f t="shared" si="3"/>
        <v>45</v>
      </c>
      <c r="H81" s="14"/>
      <c r="I81" s="21"/>
      <c r="J81" s="14">
        <f t="shared" si="4"/>
        <v>0</v>
      </c>
      <c r="K81" s="14">
        <f t="shared" si="5"/>
        <v>0</v>
      </c>
      <c r="L81" s="20"/>
      <c r="M81" s="19"/>
    </row>
    <row r="82" spans="1:13" ht="36">
      <c r="A82" s="5">
        <v>107.3</v>
      </c>
      <c r="B82" s="6" t="s">
        <v>19</v>
      </c>
      <c r="C82" s="6" t="s">
        <v>122</v>
      </c>
      <c r="D82" s="6" t="s">
        <v>4</v>
      </c>
      <c r="E82" s="7">
        <v>17</v>
      </c>
      <c r="F82" s="11">
        <v>5</v>
      </c>
      <c r="G82" s="9">
        <f t="shared" si="3"/>
        <v>22</v>
      </c>
      <c r="H82" s="14"/>
      <c r="I82" s="21"/>
      <c r="J82" s="14">
        <f t="shared" si="4"/>
        <v>0</v>
      </c>
      <c r="K82" s="14">
        <f t="shared" si="5"/>
        <v>0</v>
      </c>
      <c r="L82" s="20"/>
      <c r="M82" s="19"/>
    </row>
    <row r="83" spans="1:13" ht="36">
      <c r="A83" s="5">
        <v>108.7</v>
      </c>
      <c r="B83" s="6" t="s">
        <v>20</v>
      </c>
      <c r="C83" s="6" t="s">
        <v>122</v>
      </c>
      <c r="D83" s="6" t="s">
        <v>4</v>
      </c>
      <c r="E83" s="7">
        <v>55</v>
      </c>
      <c r="F83" s="11">
        <v>25</v>
      </c>
      <c r="G83" s="9">
        <f t="shared" si="3"/>
        <v>80</v>
      </c>
      <c r="H83" s="14"/>
      <c r="I83" s="21"/>
      <c r="J83" s="14">
        <f t="shared" si="4"/>
        <v>0</v>
      </c>
      <c r="K83" s="14">
        <f t="shared" si="5"/>
        <v>0</v>
      </c>
      <c r="L83" s="20"/>
      <c r="M83" s="19"/>
    </row>
    <row r="84" spans="1:13" ht="36">
      <c r="A84" s="5">
        <v>110.1</v>
      </c>
      <c r="B84" s="6" t="s">
        <v>21</v>
      </c>
      <c r="C84" s="6" t="s">
        <v>122</v>
      </c>
      <c r="D84" s="6" t="s">
        <v>4</v>
      </c>
      <c r="E84" s="7">
        <v>20</v>
      </c>
      <c r="F84" s="11">
        <v>20</v>
      </c>
      <c r="G84" s="9">
        <f t="shared" si="3"/>
        <v>40</v>
      </c>
      <c r="H84" s="14"/>
      <c r="I84" s="21"/>
      <c r="J84" s="14">
        <f t="shared" si="4"/>
        <v>0</v>
      </c>
      <c r="K84" s="14">
        <f t="shared" si="5"/>
        <v>0</v>
      </c>
      <c r="L84" s="20"/>
      <c r="M84" s="19"/>
    </row>
    <row r="85" spans="1:13" ht="36">
      <c r="A85" s="5">
        <v>111.5</v>
      </c>
      <c r="B85" s="6" t="s">
        <v>22</v>
      </c>
      <c r="C85" s="6" t="s">
        <v>122</v>
      </c>
      <c r="D85" s="6" t="s">
        <v>4</v>
      </c>
      <c r="E85" s="7">
        <v>55</v>
      </c>
      <c r="F85" s="11">
        <v>0</v>
      </c>
      <c r="G85" s="9">
        <f t="shared" si="3"/>
        <v>55</v>
      </c>
      <c r="H85" s="14"/>
      <c r="I85" s="21"/>
      <c r="J85" s="14">
        <f t="shared" si="4"/>
        <v>0</v>
      </c>
      <c r="K85" s="14">
        <f t="shared" si="5"/>
        <v>0</v>
      </c>
      <c r="L85" s="20"/>
      <c r="M85" s="19"/>
    </row>
    <row r="86" spans="1:13" ht="36">
      <c r="A86" s="5">
        <v>112.9</v>
      </c>
      <c r="B86" s="6" t="s">
        <v>23</v>
      </c>
      <c r="C86" s="6" t="s">
        <v>122</v>
      </c>
      <c r="D86" s="6" t="s">
        <v>4</v>
      </c>
      <c r="E86" s="7">
        <v>75</v>
      </c>
      <c r="F86" s="11">
        <v>0</v>
      </c>
      <c r="G86" s="9">
        <f t="shared" si="3"/>
        <v>75</v>
      </c>
      <c r="H86" s="14"/>
      <c r="I86" s="21"/>
      <c r="J86" s="14">
        <f t="shared" si="4"/>
        <v>0</v>
      </c>
      <c r="K86" s="14">
        <f t="shared" si="5"/>
        <v>0</v>
      </c>
      <c r="L86" s="20"/>
      <c r="M86" s="19"/>
    </row>
    <row r="87" spans="1:13" ht="36">
      <c r="A87" s="5">
        <v>114.3</v>
      </c>
      <c r="B87" s="6" t="s">
        <v>24</v>
      </c>
      <c r="C87" s="6" t="s">
        <v>122</v>
      </c>
      <c r="D87" s="6" t="s">
        <v>4</v>
      </c>
      <c r="E87" s="7">
        <v>0</v>
      </c>
      <c r="F87" s="11">
        <v>25</v>
      </c>
      <c r="G87" s="9">
        <f t="shared" si="3"/>
        <v>25</v>
      </c>
      <c r="H87" s="14"/>
      <c r="I87" s="21"/>
      <c r="J87" s="14">
        <f t="shared" si="4"/>
        <v>0</v>
      </c>
      <c r="K87" s="14">
        <f t="shared" si="5"/>
        <v>0</v>
      </c>
      <c r="L87" s="20"/>
      <c r="M87" s="19"/>
    </row>
    <row r="88" spans="1:13" ht="36">
      <c r="A88" s="5">
        <v>115.7</v>
      </c>
      <c r="B88" s="6" t="s">
        <v>25</v>
      </c>
      <c r="C88" s="6" t="s">
        <v>122</v>
      </c>
      <c r="D88" s="6" t="s">
        <v>4</v>
      </c>
      <c r="E88" s="7">
        <v>0</v>
      </c>
      <c r="F88" s="11">
        <v>30</v>
      </c>
      <c r="G88" s="9">
        <f t="shared" si="3"/>
        <v>30</v>
      </c>
      <c r="H88" s="14"/>
      <c r="I88" s="21"/>
      <c r="J88" s="14">
        <f t="shared" si="4"/>
        <v>0</v>
      </c>
      <c r="K88" s="14">
        <f t="shared" si="5"/>
        <v>0</v>
      </c>
      <c r="L88" s="20"/>
      <c r="M88" s="19"/>
    </row>
    <row r="89" spans="1:13" ht="36">
      <c r="A89" s="5">
        <v>117.1</v>
      </c>
      <c r="B89" s="6" t="s">
        <v>26</v>
      </c>
      <c r="C89" s="6" t="s">
        <v>122</v>
      </c>
      <c r="D89" s="6" t="s">
        <v>4</v>
      </c>
      <c r="E89" s="7">
        <v>85</v>
      </c>
      <c r="F89" s="11">
        <v>15</v>
      </c>
      <c r="G89" s="9">
        <f t="shared" si="3"/>
        <v>100</v>
      </c>
      <c r="H89" s="14"/>
      <c r="I89" s="21"/>
      <c r="J89" s="14">
        <f t="shared" si="4"/>
        <v>0</v>
      </c>
      <c r="K89" s="14">
        <f t="shared" si="5"/>
        <v>0</v>
      </c>
      <c r="L89" s="20"/>
      <c r="M89" s="19"/>
    </row>
    <row r="90" spans="1:13" ht="36">
      <c r="A90" s="5">
        <v>118.5</v>
      </c>
      <c r="B90" s="6" t="s">
        <v>27</v>
      </c>
      <c r="C90" s="6" t="s">
        <v>122</v>
      </c>
      <c r="D90" s="6" t="s">
        <v>4</v>
      </c>
      <c r="E90" s="7">
        <v>85</v>
      </c>
      <c r="F90" s="11">
        <v>0</v>
      </c>
      <c r="G90" s="9">
        <f t="shared" si="3"/>
        <v>85</v>
      </c>
      <c r="H90" s="14"/>
      <c r="I90" s="21"/>
      <c r="J90" s="14">
        <f t="shared" si="4"/>
        <v>0</v>
      </c>
      <c r="K90" s="14">
        <f t="shared" si="5"/>
        <v>0</v>
      </c>
      <c r="L90" s="20"/>
      <c r="M90" s="19"/>
    </row>
    <row r="91" spans="1:13" ht="36">
      <c r="A91" s="5">
        <v>119.9</v>
      </c>
      <c r="B91" s="6" t="s">
        <v>28</v>
      </c>
      <c r="C91" s="6" t="s">
        <v>122</v>
      </c>
      <c r="D91" s="6" t="s">
        <v>4</v>
      </c>
      <c r="E91" s="7">
        <v>0</v>
      </c>
      <c r="F91" s="11">
        <v>5</v>
      </c>
      <c r="G91" s="9">
        <f t="shared" si="3"/>
        <v>5</v>
      </c>
      <c r="H91" s="14"/>
      <c r="I91" s="21"/>
      <c r="J91" s="14">
        <f t="shared" si="4"/>
        <v>0</v>
      </c>
      <c r="K91" s="14">
        <f t="shared" si="5"/>
        <v>0</v>
      </c>
      <c r="L91" s="20"/>
      <c r="M91" s="19"/>
    </row>
    <row r="92" spans="1:13" ht="36">
      <c r="A92" s="5">
        <v>121.3</v>
      </c>
      <c r="B92" s="6" t="s">
        <v>29</v>
      </c>
      <c r="C92" s="6" t="s">
        <v>122</v>
      </c>
      <c r="D92" s="6" t="s">
        <v>4</v>
      </c>
      <c r="E92" s="7">
        <v>5</v>
      </c>
      <c r="F92" s="11">
        <v>0</v>
      </c>
      <c r="G92" s="9">
        <f t="shared" si="3"/>
        <v>5</v>
      </c>
      <c r="H92" s="14"/>
      <c r="I92" s="21"/>
      <c r="J92" s="14">
        <f t="shared" si="4"/>
        <v>0</v>
      </c>
      <c r="K92" s="14">
        <f t="shared" si="5"/>
        <v>0</v>
      </c>
      <c r="L92" s="20"/>
      <c r="M92" s="19"/>
    </row>
    <row r="93" spans="1:13" ht="36">
      <c r="A93" s="5">
        <v>122.7</v>
      </c>
      <c r="B93" s="6" t="s">
        <v>30</v>
      </c>
      <c r="C93" s="6" t="s">
        <v>122</v>
      </c>
      <c r="D93" s="6" t="s">
        <v>4</v>
      </c>
      <c r="E93" s="7">
        <v>5</v>
      </c>
      <c r="F93" s="11">
        <v>6</v>
      </c>
      <c r="G93" s="9">
        <f t="shared" si="3"/>
        <v>11</v>
      </c>
      <c r="H93" s="14"/>
      <c r="I93" s="21"/>
      <c r="J93" s="14">
        <f t="shared" si="4"/>
        <v>0</v>
      </c>
      <c r="K93" s="14">
        <f t="shared" si="5"/>
        <v>0</v>
      </c>
      <c r="L93" s="20"/>
      <c r="M93" s="19"/>
    </row>
    <row r="94" spans="1:13" ht="36">
      <c r="A94" s="5">
        <v>124.1</v>
      </c>
      <c r="B94" s="6" t="s">
        <v>31</v>
      </c>
      <c r="C94" s="6" t="s">
        <v>122</v>
      </c>
      <c r="D94" s="6" t="s">
        <v>4</v>
      </c>
      <c r="E94" s="7">
        <v>5</v>
      </c>
      <c r="F94" s="11">
        <v>10</v>
      </c>
      <c r="G94" s="9">
        <f t="shared" si="3"/>
        <v>15</v>
      </c>
      <c r="H94" s="14"/>
      <c r="I94" s="21"/>
      <c r="J94" s="14">
        <f t="shared" si="4"/>
        <v>0</v>
      </c>
      <c r="K94" s="14">
        <f t="shared" si="5"/>
        <v>0</v>
      </c>
      <c r="L94" s="20"/>
      <c r="M94" s="19"/>
    </row>
    <row r="95" spans="1:13" ht="36">
      <c r="A95" s="5">
        <v>125.5</v>
      </c>
      <c r="B95" s="6" t="s">
        <v>32</v>
      </c>
      <c r="C95" s="6" t="s">
        <v>122</v>
      </c>
      <c r="D95" s="6" t="s">
        <v>4</v>
      </c>
      <c r="E95" s="7">
        <v>0</v>
      </c>
      <c r="F95" s="11">
        <v>10</v>
      </c>
      <c r="G95" s="9">
        <f t="shared" si="3"/>
        <v>10</v>
      </c>
      <c r="H95" s="14"/>
      <c r="I95" s="21"/>
      <c r="J95" s="14">
        <f t="shared" si="4"/>
        <v>0</v>
      </c>
      <c r="K95" s="14">
        <f t="shared" si="5"/>
        <v>0</v>
      </c>
      <c r="L95" s="20"/>
      <c r="M95" s="19"/>
    </row>
    <row r="96" spans="1:13" ht="36">
      <c r="A96" s="5">
        <v>126.9</v>
      </c>
      <c r="B96" s="6" t="s">
        <v>33</v>
      </c>
      <c r="C96" s="6" t="s">
        <v>122</v>
      </c>
      <c r="D96" s="6" t="s">
        <v>34</v>
      </c>
      <c r="E96" s="7">
        <v>0</v>
      </c>
      <c r="F96" s="11">
        <v>30</v>
      </c>
      <c r="G96" s="9">
        <f t="shared" si="3"/>
        <v>30</v>
      </c>
      <c r="H96" s="14"/>
      <c r="I96" s="21"/>
      <c r="J96" s="14">
        <f t="shared" si="4"/>
        <v>0</v>
      </c>
      <c r="K96" s="14">
        <f t="shared" si="5"/>
        <v>0</v>
      </c>
      <c r="L96" s="20"/>
      <c r="M96" s="19"/>
    </row>
    <row r="97" spans="1:13" ht="36">
      <c r="A97" s="5">
        <v>128.30000000000001</v>
      </c>
      <c r="B97" s="6" t="s">
        <v>35</v>
      </c>
      <c r="C97" s="6" t="s">
        <v>122</v>
      </c>
      <c r="D97" s="6" t="s">
        <v>4</v>
      </c>
      <c r="E97" s="7">
        <v>10</v>
      </c>
      <c r="F97" s="11">
        <v>5</v>
      </c>
      <c r="G97" s="9">
        <f t="shared" si="3"/>
        <v>15</v>
      </c>
      <c r="H97" s="14"/>
      <c r="I97" s="21"/>
      <c r="J97" s="14">
        <f t="shared" si="4"/>
        <v>0</v>
      </c>
      <c r="K97" s="14">
        <f t="shared" si="5"/>
        <v>0</v>
      </c>
      <c r="L97" s="20"/>
      <c r="M97" s="19"/>
    </row>
    <row r="98" spans="1:13" ht="36">
      <c r="A98" s="5">
        <v>129.69999999999999</v>
      </c>
      <c r="B98" s="6" t="s">
        <v>36</v>
      </c>
      <c r="C98" s="6" t="s">
        <v>122</v>
      </c>
      <c r="D98" s="6" t="s">
        <v>4</v>
      </c>
      <c r="E98" s="7">
        <v>60</v>
      </c>
      <c r="F98" s="11">
        <v>30</v>
      </c>
      <c r="G98" s="9">
        <f t="shared" si="3"/>
        <v>90</v>
      </c>
      <c r="H98" s="14"/>
      <c r="I98" s="21"/>
      <c r="J98" s="14">
        <f t="shared" si="4"/>
        <v>0</v>
      </c>
      <c r="K98" s="14">
        <f t="shared" si="5"/>
        <v>0</v>
      </c>
      <c r="L98" s="20"/>
      <c r="M98" s="19"/>
    </row>
    <row r="99" spans="1:13" ht="36">
      <c r="A99" s="5">
        <v>131.1</v>
      </c>
      <c r="B99" s="6" t="s">
        <v>37</v>
      </c>
      <c r="C99" s="6" t="s">
        <v>122</v>
      </c>
      <c r="D99" s="6" t="s">
        <v>4</v>
      </c>
      <c r="E99" s="7">
        <v>70</v>
      </c>
      <c r="F99" s="11">
        <v>0</v>
      </c>
      <c r="G99" s="9">
        <f t="shared" si="3"/>
        <v>70</v>
      </c>
      <c r="H99" s="14"/>
      <c r="I99" s="21"/>
      <c r="J99" s="14">
        <f t="shared" si="4"/>
        <v>0</v>
      </c>
      <c r="K99" s="14">
        <f t="shared" si="5"/>
        <v>0</v>
      </c>
      <c r="L99" s="20"/>
      <c r="M99" s="19"/>
    </row>
    <row r="100" spans="1:13" ht="36">
      <c r="A100" s="5">
        <v>132.5</v>
      </c>
      <c r="B100" s="6" t="s">
        <v>38</v>
      </c>
      <c r="C100" s="6" t="s">
        <v>122</v>
      </c>
      <c r="D100" s="6" t="s">
        <v>4</v>
      </c>
      <c r="E100" s="7">
        <v>30</v>
      </c>
      <c r="F100" s="11">
        <v>5</v>
      </c>
      <c r="G100" s="9">
        <f t="shared" si="3"/>
        <v>35</v>
      </c>
      <c r="H100" s="14"/>
      <c r="I100" s="21"/>
      <c r="J100" s="14">
        <f t="shared" si="4"/>
        <v>0</v>
      </c>
      <c r="K100" s="14">
        <f t="shared" si="5"/>
        <v>0</v>
      </c>
      <c r="L100" s="20"/>
      <c r="M100" s="19"/>
    </row>
    <row r="101" spans="1:13" ht="36">
      <c r="A101" s="5">
        <v>133.9</v>
      </c>
      <c r="B101" s="6" t="s">
        <v>39</v>
      </c>
      <c r="C101" s="6" t="s">
        <v>122</v>
      </c>
      <c r="D101" s="6" t="s">
        <v>4</v>
      </c>
      <c r="E101" s="7">
        <v>0</v>
      </c>
      <c r="F101" s="11">
        <v>40</v>
      </c>
      <c r="G101" s="9">
        <f t="shared" si="3"/>
        <v>40</v>
      </c>
      <c r="H101" s="14"/>
      <c r="I101" s="21"/>
      <c r="J101" s="14">
        <f t="shared" si="4"/>
        <v>0</v>
      </c>
      <c r="K101" s="14">
        <f t="shared" si="5"/>
        <v>0</v>
      </c>
      <c r="L101" s="20"/>
      <c r="M101" s="19"/>
    </row>
    <row r="102" spans="1:13" ht="36">
      <c r="A102" s="5">
        <v>135.30000000000001</v>
      </c>
      <c r="B102" s="6" t="s">
        <v>40</v>
      </c>
      <c r="C102" s="6" t="s">
        <v>122</v>
      </c>
      <c r="D102" s="6" t="s">
        <v>4</v>
      </c>
      <c r="E102" s="7">
        <v>2</v>
      </c>
      <c r="F102" s="11">
        <v>5</v>
      </c>
      <c r="G102" s="9">
        <f t="shared" si="3"/>
        <v>7</v>
      </c>
      <c r="H102" s="14"/>
      <c r="I102" s="21"/>
      <c r="J102" s="14">
        <f t="shared" si="4"/>
        <v>0</v>
      </c>
      <c r="K102" s="14">
        <f t="shared" si="5"/>
        <v>0</v>
      </c>
      <c r="L102" s="20"/>
      <c r="M102" s="19"/>
    </row>
    <row r="103" spans="1:13" ht="36">
      <c r="A103" s="5">
        <v>136.69999999999999</v>
      </c>
      <c r="B103" s="6" t="s">
        <v>41</v>
      </c>
      <c r="C103" s="6" t="s">
        <v>122</v>
      </c>
      <c r="D103" s="6" t="s">
        <v>4</v>
      </c>
      <c r="E103" s="7">
        <v>10</v>
      </c>
      <c r="F103" s="11">
        <v>5</v>
      </c>
      <c r="G103" s="9">
        <f t="shared" si="3"/>
        <v>15</v>
      </c>
      <c r="H103" s="14"/>
      <c r="I103" s="21"/>
      <c r="J103" s="14">
        <f t="shared" si="4"/>
        <v>0</v>
      </c>
      <c r="K103" s="14">
        <f t="shared" si="5"/>
        <v>0</v>
      </c>
      <c r="L103" s="20"/>
      <c r="M103" s="19"/>
    </row>
    <row r="104" spans="1:13" ht="36">
      <c r="A104" s="5">
        <v>138.1</v>
      </c>
      <c r="B104" s="6" t="s">
        <v>42</v>
      </c>
      <c r="C104" s="6" t="s">
        <v>122</v>
      </c>
      <c r="D104" s="6" t="s">
        <v>4</v>
      </c>
      <c r="E104" s="7">
        <v>2</v>
      </c>
      <c r="F104" s="11">
        <v>0</v>
      </c>
      <c r="G104" s="9">
        <f t="shared" si="3"/>
        <v>2</v>
      </c>
      <c r="H104" s="14"/>
      <c r="I104" s="21"/>
      <c r="J104" s="14">
        <f t="shared" si="4"/>
        <v>0</v>
      </c>
      <c r="K104" s="14">
        <f t="shared" si="5"/>
        <v>0</v>
      </c>
      <c r="L104" s="20"/>
      <c r="M104" s="19"/>
    </row>
    <row r="105" spans="1:13" ht="36">
      <c r="A105" s="5">
        <v>139.5</v>
      </c>
      <c r="B105" s="6" t="s">
        <v>43</v>
      </c>
      <c r="C105" s="6" t="s">
        <v>122</v>
      </c>
      <c r="D105" s="6" t="s">
        <v>4</v>
      </c>
      <c r="E105" s="7">
        <v>205</v>
      </c>
      <c r="F105" s="11">
        <v>40</v>
      </c>
      <c r="G105" s="9">
        <f t="shared" si="3"/>
        <v>245</v>
      </c>
      <c r="H105" s="14"/>
      <c r="I105" s="21"/>
      <c r="J105" s="14">
        <f t="shared" si="4"/>
        <v>0</v>
      </c>
      <c r="K105" s="14">
        <f t="shared" si="5"/>
        <v>0</v>
      </c>
      <c r="L105" s="20"/>
      <c r="M105" s="19"/>
    </row>
    <row r="106" spans="1:13" ht="36">
      <c r="A106" s="5">
        <v>140.9</v>
      </c>
      <c r="B106" s="6" t="s">
        <v>44</v>
      </c>
      <c r="C106" s="6" t="s">
        <v>122</v>
      </c>
      <c r="D106" s="6" t="s">
        <v>4</v>
      </c>
      <c r="E106" s="7">
        <v>12</v>
      </c>
      <c r="F106" s="11">
        <v>0</v>
      </c>
      <c r="G106" s="9">
        <f t="shared" si="3"/>
        <v>12</v>
      </c>
      <c r="H106" s="14"/>
      <c r="I106" s="21"/>
      <c r="J106" s="14">
        <f t="shared" si="4"/>
        <v>0</v>
      </c>
      <c r="K106" s="14">
        <f t="shared" si="5"/>
        <v>0</v>
      </c>
      <c r="L106" s="20"/>
      <c r="M106" s="19"/>
    </row>
    <row r="107" spans="1:13" ht="36">
      <c r="A107" s="5">
        <v>142.30000000000001</v>
      </c>
      <c r="B107" s="6" t="s">
        <v>45</v>
      </c>
      <c r="C107" s="6" t="s">
        <v>122</v>
      </c>
      <c r="D107" s="6" t="s">
        <v>4</v>
      </c>
      <c r="E107" s="7">
        <v>2</v>
      </c>
      <c r="F107" s="11">
        <v>0</v>
      </c>
      <c r="G107" s="9">
        <f t="shared" si="3"/>
        <v>2</v>
      </c>
      <c r="H107" s="14"/>
      <c r="I107" s="21"/>
      <c r="J107" s="14">
        <f t="shared" si="4"/>
        <v>0</v>
      </c>
      <c r="K107" s="14">
        <f t="shared" si="5"/>
        <v>0</v>
      </c>
      <c r="L107" s="20"/>
      <c r="M107" s="19"/>
    </row>
    <row r="108" spans="1:13" ht="36">
      <c r="A108" s="5">
        <v>143.69999999999999</v>
      </c>
      <c r="B108" s="6" t="s">
        <v>46</v>
      </c>
      <c r="C108" s="6" t="s">
        <v>122</v>
      </c>
      <c r="D108" s="6" t="s">
        <v>4</v>
      </c>
      <c r="E108" s="7">
        <v>10</v>
      </c>
      <c r="F108" s="11">
        <v>5</v>
      </c>
      <c r="G108" s="9">
        <f t="shared" si="3"/>
        <v>15</v>
      </c>
      <c r="H108" s="14"/>
      <c r="I108" s="21"/>
      <c r="J108" s="14">
        <f t="shared" si="4"/>
        <v>0</v>
      </c>
      <c r="K108" s="14">
        <f t="shared" si="5"/>
        <v>0</v>
      </c>
      <c r="L108" s="20"/>
      <c r="M108" s="19"/>
    </row>
    <row r="109" spans="1:13" ht="36">
      <c r="A109" s="5">
        <v>145.1</v>
      </c>
      <c r="B109" s="6" t="s">
        <v>47</v>
      </c>
      <c r="C109" s="6" t="s">
        <v>122</v>
      </c>
      <c r="D109" s="6" t="s">
        <v>4</v>
      </c>
      <c r="E109" s="7">
        <v>3</v>
      </c>
      <c r="F109" s="11">
        <v>5</v>
      </c>
      <c r="G109" s="9">
        <f t="shared" si="3"/>
        <v>8</v>
      </c>
      <c r="H109" s="14"/>
      <c r="I109" s="21"/>
      <c r="J109" s="14">
        <f t="shared" si="4"/>
        <v>0</v>
      </c>
      <c r="K109" s="14">
        <f t="shared" si="5"/>
        <v>0</v>
      </c>
      <c r="L109" s="20"/>
      <c r="M109" s="19"/>
    </row>
    <row r="110" spans="1:13" ht="36">
      <c r="A110" s="5">
        <v>146.5</v>
      </c>
      <c r="B110" s="6" t="s">
        <v>48</v>
      </c>
      <c r="C110" s="6" t="s">
        <v>122</v>
      </c>
      <c r="D110" s="6" t="s">
        <v>4</v>
      </c>
      <c r="E110" s="7">
        <v>38</v>
      </c>
      <c r="F110" s="11">
        <v>10</v>
      </c>
      <c r="G110" s="9">
        <f t="shared" si="3"/>
        <v>48</v>
      </c>
      <c r="H110" s="14"/>
      <c r="I110" s="21"/>
      <c r="J110" s="14">
        <f t="shared" si="4"/>
        <v>0</v>
      </c>
      <c r="K110" s="14">
        <f t="shared" si="5"/>
        <v>0</v>
      </c>
      <c r="L110" s="20"/>
      <c r="M110" s="19"/>
    </row>
    <row r="111" spans="1:13" ht="36">
      <c r="A111" s="5">
        <v>147.9</v>
      </c>
      <c r="B111" s="6" t="s">
        <v>49</v>
      </c>
      <c r="C111" s="6" t="s">
        <v>122</v>
      </c>
      <c r="D111" s="6" t="s">
        <v>4</v>
      </c>
      <c r="E111" s="7">
        <v>25</v>
      </c>
      <c r="F111" s="11">
        <v>30</v>
      </c>
      <c r="G111" s="9">
        <f t="shared" si="3"/>
        <v>55</v>
      </c>
      <c r="H111" s="14"/>
      <c r="I111" s="21"/>
      <c r="J111" s="14">
        <f t="shared" si="4"/>
        <v>0</v>
      </c>
      <c r="K111" s="14">
        <f t="shared" si="5"/>
        <v>0</v>
      </c>
      <c r="L111" s="20"/>
      <c r="M111" s="19"/>
    </row>
    <row r="112" spans="1:13" ht="36">
      <c r="A112" s="5">
        <v>149.30000000000001</v>
      </c>
      <c r="B112" s="6" t="s">
        <v>50</v>
      </c>
      <c r="C112" s="6" t="s">
        <v>122</v>
      </c>
      <c r="D112" s="6" t="s">
        <v>4</v>
      </c>
      <c r="E112" s="7">
        <v>5</v>
      </c>
      <c r="F112" s="11">
        <v>0</v>
      </c>
      <c r="G112" s="9">
        <f t="shared" si="3"/>
        <v>5</v>
      </c>
      <c r="H112" s="14"/>
      <c r="I112" s="21"/>
      <c r="J112" s="14">
        <f t="shared" si="4"/>
        <v>0</v>
      </c>
      <c r="K112" s="14">
        <f t="shared" si="5"/>
        <v>0</v>
      </c>
      <c r="L112" s="20"/>
      <c r="M112" s="19"/>
    </row>
    <row r="113" spans="1:13" ht="36">
      <c r="A113" s="5">
        <v>150.69999999999999</v>
      </c>
      <c r="B113" s="6" t="s">
        <v>51</v>
      </c>
      <c r="C113" s="6" t="s">
        <v>122</v>
      </c>
      <c r="D113" s="6" t="s">
        <v>4</v>
      </c>
      <c r="E113" s="7">
        <v>0</v>
      </c>
      <c r="F113" s="11">
        <v>5</v>
      </c>
      <c r="G113" s="9">
        <f t="shared" si="3"/>
        <v>5</v>
      </c>
      <c r="H113" s="14"/>
      <c r="I113" s="21"/>
      <c r="J113" s="14">
        <f t="shared" si="4"/>
        <v>0</v>
      </c>
      <c r="K113" s="14">
        <f t="shared" si="5"/>
        <v>0</v>
      </c>
      <c r="L113" s="20"/>
      <c r="M113" s="19"/>
    </row>
    <row r="114" spans="1:13" ht="36">
      <c r="A114" s="5">
        <v>152.1</v>
      </c>
      <c r="B114" s="6" t="s">
        <v>52</v>
      </c>
      <c r="C114" s="6" t="s">
        <v>122</v>
      </c>
      <c r="D114" s="6" t="s">
        <v>4</v>
      </c>
      <c r="E114" s="7">
        <v>0</v>
      </c>
      <c r="F114" s="11">
        <v>5</v>
      </c>
      <c r="G114" s="9">
        <f t="shared" si="3"/>
        <v>5</v>
      </c>
      <c r="H114" s="14"/>
      <c r="I114" s="21"/>
      <c r="J114" s="14">
        <f t="shared" si="4"/>
        <v>0</v>
      </c>
      <c r="K114" s="14">
        <f t="shared" si="5"/>
        <v>0</v>
      </c>
      <c r="L114" s="20"/>
      <c r="M114" s="19"/>
    </row>
    <row r="115" spans="1:13" ht="36">
      <c r="A115" s="5">
        <v>153.5</v>
      </c>
      <c r="B115" s="6" t="s">
        <v>53</v>
      </c>
      <c r="C115" s="6" t="s">
        <v>122</v>
      </c>
      <c r="D115" s="6" t="s">
        <v>4</v>
      </c>
      <c r="E115" s="7">
        <v>2</v>
      </c>
      <c r="F115" s="11">
        <v>0</v>
      </c>
      <c r="G115" s="9">
        <f t="shared" si="3"/>
        <v>2</v>
      </c>
      <c r="H115" s="14"/>
      <c r="I115" s="21"/>
      <c r="J115" s="14">
        <f t="shared" si="4"/>
        <v>0</v>
      </c>
      <c r="K115" s="14">
        <f t="shared" si="5"/>
        <v>0</v>
      </c>
      <c r="L115" s="20"/>
      <c r="M115" s="19"/>
    </row>
    <row r="116" spans="1:13" ht="36">
      <c r="A116" s="5">
        <v>154.9</v>
      </c>
      <c r="B116" s="6" t="s">
        <v>54</v>
      </c>
      <c r="C116" s="6" t="s">
        <v>122</v>
      </c>
      <c r="D116" s="6" t="s">
        <v>4</v>
      </c>
      <c r="E116" s="7">
        <v>0</v>
      </c>
      <c r="F116" s="11">
        <v>5</v>
      </c>
      <c r="G116" s="9">
        <f t="shared" si="3"/>
        <v>5</v>
      </c>
      <c r="H116" s="14"/>
      <c r="I116" s="21"/>
      <c r="J116" s="14">
        <f t="shared" si="4"/>
        <v>0</v>
      </c>
      <c r="K116" s="14">
        <f t="shared" si="5"/>
        <v>0</v>
      </c>
      <c r="L116" s="20"/>
      <c r="M116" s="19"/>
    </row>
    <row r="117" spans="1:13" ht="36">
      <c r="A117" s="5">
        <v>156.30000000000001</v>
      </c>
      <c r="B117" s="6" t="s">
        <v>55</v>
      </c>
      <c r="C117" s="6" t="s">
        <v>122</v>
      </c>
      <c r="D117" s="6" t="s">
        <v>4</v>
      </c>
      <c r="E117" s="7">
        <v>2</v>
      </c>
      <c r="F117" s="11">
        <v>10</v>
      </c>
      <c r="G117" s="9">
        <f t="shared" si="3"/>
        <v>12</v>
      </c>
      <c r="H117" s="14"/>
      <c r="I117" s="21"/>
      <c r="J117" s="14">
        <f t="shared" si="4"/>
        <v>0</v>
      </c>
      <c r="K117" s="14">
        <f t="shared" si="5"/>
        <v>0</v>
      </c>
      <c r="L117" s="20"/>
      <c r="M117" s="19"/>
    </row>
    <row r="118" spans="1:13" ht="36">
      <c r="A118" s="5">
        <v>157.69999999999999</v>
      </c>
      <c r="B118" s="6" t="s">
        <v>56</v>
      </c>
      <c r="C118" s="6" t="s">
        <v>122</v>
      </c>
      <c r="D118" s="6" t="s">
        <v>4</v>
      </c>
      <c r="E118" s="7">
        <v>2</v>
      </c>
      <c r="F118" s="11">
        <v>10</v>
      </c>
      <c r="G118" s="9">
        <f t="shared" si="3"/>
        <v>12</v>
      </c>
      <c r="H118" s="14"/>
      <c r="I118" s="21"/>
      <c r="J118" s="14">
        <f t="shared" si="4"/>
        <v>0</v>
      </c>
      <c r="K118" s="14">
        <f t="shared" si="5"/>
        <v>0</v>
      </c>
      <c r="L118" s="20"/>
      <c r="M118" s="19"/>
    </row>
    <row r="119" spans="1:13" ht="36">
      <c r="A119" s="5">
        <v>159.1</v>
      </c>
      <c r="B119" s="6" t="s">
        <v>57</v>
      </c>
      <c r="C119" s="6" t="s">
        <v>122</v>
      </c>
      <c r="D119" s="6" t="s">
        <v>4</v>
      </c>
      <c r="E119" s="7">
        <v>10</v>
      </c>
      <c r="F119" s="11">
        <v>10</v>
      </c>
      <c r="G119" s="9">
        <f t="shared" si="3"/>
        <v>20</v>
      </c>
      <c r="H119" s="14"/>
      <c r="I119" s="21"/>
      <c r="J119" s="14">
        <f t="shared" si="4"/>
        <v>0</v>
      </c>
      <c r="K119" s="14">
        <f t="shared" si="5"/>
        <v>0</v>
      </c>
      <c r="L119" s="20"/>
      <c r="M119" s="19"/>
    </row>
    <row r="120" spans="1:13" ht="36">
      <c r="A120" s="5">
        <v>160.5</v>
      </c>
      <c r="B120" s="6" t="s">
        <v>58</v>
      </c>
      <c r="C120" s="6" t="s">
        <v>122</v>
      </c>
      <c r="D120" s="6" t="s">
        <v>59</v>
      </c>
      <c r="E120" s="7">
        <v>40</v>
      </c>
      <c r="F120" s="11">
        <v>0</v>
      </c>
      <c r="G120" s="9">
        <f t="shared" si="3"/>
        <v>40</v>
      </c>
      <c r="H120" s="14"/>
      <c r="I120" s="21"/>
      <c r="J120" s="14">
        <f t="shared" si="4"/>
        <v>0</v>
      </c>
      <c r="K120" s="14">
        <f t="shared" si="5"/>
        <v>0</v>
      </c>
      <c r="L120" s="20"/>
      <c r="M120" s="19"/>
    </row>
    <row r="121" spans="1:13" ht="36">
      <c r="A121" s="5">
        <v>161.9</v>
      </c>
      <c r="B121" s="6" t="s">
        <v>60</v>
      </c>
      <c r="C121" s="6" t="s">
        <v>122</v>
      </c>
      <c r="D121" s="6" t="s">
        <v>4</v>
      </c>
      <c r="E121" s="7">
        <v>20</v>
      </c>
      <c r="F121" s="11"/>
      <c r="G121" s="9">
        <f t="shared" si="3"/>
        <v>20</v>
      </c>
      <c r="H121" s="14"/>
      <c r="I121" s="21"/>
      <c r="J121" s="14">
        <f t="shared" si="4"/>
        <v>0</v>
      </c>
      <c r="K121" s="14">
        <f t="shared" si="5"/>
        <v>0</v>
      </c>
      <c r="L121" s="20"/>
      <c r="M121" s="19"/>
    </row>
    <row r="122" spans="1:13" ht="24" customHeight="1">
      <c r="A122" s="12"/>
      <c r="B122" s="12"/>
      <c r="C122" s="12"/>
      <c r="D122" s="12"/>
      <c r="E122" s="12"/>
      <c r="F122" s="12"/>
      <c r="G122" s="12"/>
      <c r="H122" s="25"/>
      <c r="I122" s="25"/>
      <c r="J122" s="26"/>
      <c r="K122" s="15">
        <f>SUM(K5:K121)</f>
        <v>11</v>
      </c>
      <c r="M122" s="19"/>
    </row>
    <row r="123" spans="1:13" ht="15.75">
      <c r="K123" s="24" t="s">
        <v>128</v>
      </c>
    </row>
    <row r="124" spans="1:13">
      <c r="H124" s="18"/>
    </row>
  </sheetData>
  <mergeCells count="7">
    <mergeCell ref="H122:J122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D098027BC31EB45A64084565E206E85" ma:contentTypeVersion="16" ma:contentTypeDescription="Utwórz nowy dokument." ma:contentTypeScope="" ma:versionID="6e9cb3eccc59e83a7d3f1f06a76c83c1">
  <xsd:schema xmlns:xsd="http://www.w3.org/2001/XMLSchema" xmlns:xs="http://www.w3.org/2001/XMLSchema" xmlns:p="http://schemas.microsoft.com/office/2006/metadata/properties" xmlns:ns3="8b89542c-4d18-4fc5-9858-cfd3d5695b74" xmlns:ns4="cc9b02e0-25ba-4b5f-a36d-f96434b94c87" targetNamespace="http://schemas.microsoft.com/office/2006/metadata/properties" ma:root="true" ma:fieldsID="2c9fb56f9ddf4dc7c5f6ecbad235cb33" ns3:_="" ns4:_="">
    <xsd:import namespace="8b89542c-4d18-4fc5-9858-cfd3d5695b74"/>
    <xsd:import namespace="cc9b02e0-25ba-4b5f-a36d-f96434b94c8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9542c-4d18-4fc5-9858-cfd3d5695b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b02e0-25ba-4b5f-a36d-f96434b94c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c9b02e0-25ba-4b5f-a36d-f96434b94c87" xsi:nil="true"/>
  </documentManagement>
</p:properties>
</file>

<file path=customXml/itemProps1.xml><?xml version="1.0" encoding="utf-8"?>
<ds:datastoreItem xmlns:ds="http://schemas.openxmlformats.org/officeDocument/2006/customXml" ds:itemID="{A20C88FD-C983-4F18-AFB3-D5D3715AB7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C691B5-0008-4A01-913B-5AF99E7E6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9542c-4d18-4fc5-9858-cfd3d5695b74"/>
    <ds:schemaRef ds:uri="cc9b02e0-25ba-4b5f-a36d-f96434b94c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E1DD3F-9BB3-4A07-8814-9F0CFB0850E4}">
  <ds:schemaRefs>
    <ds:schemaRef ds:uri="http://www.w3.org/XML/1998/namespace"/>
    <ds:schemaRef ds:uri="http://schemas.microsoft.com/office/2006/documentManagement/types"/>
    <ds:schemaRef ds:uri="cc9b02e0-25ba-4b5f-a36d-f96434b94c87"/>
    <ds:schemaRef ds:uri="http://schemas.microsoft.com/office/infopath/2007/PartnerControls"/>
    <ds:schemaRef ds:uri="http://purl.org/dc/dcmitype/"/>
    <ds:schemaRef ds:uri="8b89542c-4d18-4fc5-9858-cfd3d5695b74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Kolesińska Anna</cp:lastModifiedBy>
  <cp:lastPrinted>2025-01-31T07:35:24Z</cp:lastPrinted>
  <dcterms:created xsi:type="dcterms:W3CDTF">2024-09-11T03:29:43Z</dcterms:created>
  <dcterms:modified xsi:type="dcterms:W3CDTF">2025-02-06T12:12:08Z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2024-04-12T00:00:00Z</vt:filetime>
  </property>
  <property fmtid="{D5CDD505-2E9C-101B-9397-08002B2CF9AE}" pid="3" name="Creator">
    <vt:lpwstr>Microsoft® Excel® dla Microsoft 365</vt:lpwstr>
  </property>
  <property fmtid="{D5CDD505-2E9C-101B-9397-08002B2CF9AE}" pid="4" name="LastSaved">
    <vt:filetime>2024-09-11T00:00:00Z</vt:filetime>
  </property>
  <property fmtid="{D5CDD505-2E9C-101B-9397-08002B2CF9AE}" pid="5" name="Producer">
    <vt:lpwstr>Microsoft® Excel® dla Microsoft 365; modified using iText 2.1.7 by 1T3XT</vt:lpwstr>
  </property>
  <property fmtid="{D5CDD505-2E9C-101B-9397-08002B2CF9AE}" pid="6" name="ContentTypeId">
    <vt:lpwstr>0x0101003D098027BC31EB45A64084565E206E85</vt:lpwstr>
  </property>
</Properties>
</file>